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360" windowWidth="24240" windowHeight="12660"/>
  </bookViews>
  <sheets>
    <sheet name="Inv. 2025" sheetId="7" r:id="rId1"/>
  </sheets>
  <externalReferences>
    <externalReference r:id="rId2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3" i="7" l="1"/>
  <c r="E143" i="7"/>
  <c r="C143" i="7"/>
  <c r="D75" i="7" l="1"/>
  <c r="E75" i="7"/>
  <c r="F14" i="7"/>
  <c r="C12" i="7"/>
  <c r="C95" i="7" l="1"/>
  <c r="D16" i="7" l="1"/>
  <c r="E16" i="7"/>
  <c r="C16" i="7"/>
  <c r="F33" i="7"/>
  <c r="F32" i="7"/>
  <c r="F31" i="7"/>
  <c r="D54" i="7" l="1"/>
  <c r="E54" i="7"/>
  <c r="F9" i="7"/>
  <c r="F10" i="7"/>
  <c r="F13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6" i="7"/>
  <c r="F37" i="7"/>
  <c r="F38" i="7"/>
  <c r="F39" i="7"/>
  <c r="F40" i="7"/>
  <c r="F42" i="7"/>
  <c r="F44" i="7"/>
  <c r="F45" i="7"/>
  <c r="F46" i="7"/>
  <c r="F47" i="7"/>
  <c r="F48" i="7"/>
  <c r="F51" i="7"/>
  <c r="F52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8" i="7"/>
  <c r="F129" i="7"/>
  <c r="F131" i="7"/>
  <c r="F132" i="7"/>
  <c r="F133" i="7"/>
  <c r="F134" i="7"/>
  <c r="F135" i="7"/>
  <c r="F138" i="7"/>
  <c r="F139" i="7"/>
  <c r="F140" i="7"/>
  <c r="F141" i="7"/>
  <c r="F142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C71" i="7"/>
  <c r="F54" i="7" l="1"/>
  <c r="C99" i="7"/>
  <c r="C75" i="7" s="1"/>
  <c r="C149" i="7"/>
  <c r="C147" i="7"/>
  <c r="C122" i="7"/>
  <c r="C56" i="7"/>
  <c r="C54" i="7" s="1"/>
  <c r="F75" i="7"/>
  <c r="E53" i="7" l="1"/>
  <c r="D35" i="7" l="1"/>
  <c r="E35" i="7"/>
  <c r="C35" i="7"/>
  <c r="F35" i="7" l="1"/>
  <c r="C124" i="7"/>
  <c r="D130" i="7" l="1"/>
  <c r="E130" i="7"/>
  <c r="F130" i="7" s="1"/>
  <c r="C130" i="7"/>
  <c r="D11" i="7" l="1"/>
  <c r="D43" i="7" l="1"/>
  <c r="E43" i="7"/>
  <c r="C43" i="7"/>
  <c r="F43" i="7" l="1"/>
  <c r="F143" i="7"/>
  <c r="D53" i="7"/>
  <c r="F53" i="7" s="1"/>
  <c r="E15" i="7"/>
  <c r="D15" i="7" l="1"/>
  <c r="F15" i="7" s="1"/>
  <c r="F16" i="7"/>
  <c r="E8" i="7"/>
  <c r="D8" i="7"/>
  <c r="C8" i="7"/>
  <c r="F8" i="7" l="1"/>
  <c r="D127" i="7"/>
  <c r="E127" i="7"/>
  <c r="C127" i="7"/>
  <c r="F127" i="7" l="1"/>
  <c r="D137" i="7"/>
  <c r="E137" i="7"/>
  <c r="F137" i="7" l="1"/>
  <c r="E136" i="7"/>
  <c r="C53" i="7"/>
  <c r="C15" i="7" l="1"/>
  <c r="C137" i="7" l="1"/>
  <c r="D126" i="7"/>
  <c r="E126" i="7" l="1"/>
  <c r="F126" i="7" s="1"/>
  <c r="D136" i="7" l="1"/>
  <c r="F136" i="7" s="1"/>
  <c r="C11" i="7"/>
  <c r="C41" i="7"/>
  <c r="C34" i="7" s="1"/>
  <c r="D41" i="7"/>
  <c r="D34" i="7" s="1"/>
  <c r="C50" i="7"/>
  <c r="C49" i="7" s="1"/>
  <c r="D50" i="7"/>
  <c r="D49" i="7" l="1"/>
  <c r="D7" i="7"/>
  <c r="C126" i="7"/>
  <c r="C136" i="7"/>
  <c r="C7" i="7" l="1"/>
  <c r="E50" i="7"/>
  <c r="F50" i="7" s="1"/>
  <c r="E41" i="7"/>
  <c r="E34" i="7" l="1"/>
  <c r="F34" i="7" s="1"/>
  <c r="F41" i="7"/>
  <c r="E49" i="7"/>
  <c r="F49" i="7" s="1"/>
  <c r="E12" i="7"/>
  <c r="F12" i="7" s="1"/>
  <c r="E11" i="7" l="1"/>
  <c r="F11" i="7" s="1"/>
  <c r="B54" i="7"/>
  <c r="A54" i="7"/>
  <c r="B53" i="7"/>
  <c r="E7" i="7" l="1"/>
  <c r="F7" i="7" s="1"/>
</calcChain>
</file>

<file path=xl/sharedStrings.xml><?xml version="1.0" encoding="utf-8"?>
<sst xmlns="http://schemas.openxmlformats.org/spreadsheetml/2006/main" count="173" uniqueCount="154">
  <si>
    <t>Nr.</t>
  </si>
  <si>
    <t>crt.</t>
  </si>
  <si>
    <t>I</t>
  </si>
  <si>
    <t>Denumire obiectiv de investitii</t>
  </si>
  <si>
    <t>Valoare</t>
  </si>
  <si>
    <t>Excedent</t>
  </si>
  <si>
    <t>MUNICIPIUL  CALARASI</t>
  </si>
  <si>
    <t>Municipiul Calarasi     TOTAL din care:</t>
  </si>
  <si>
    <t>Buget  local</t>
  </si>
  <si>
    <t>B</t>
  </si>
  <si>
    <t>A</t>
  </si>
  <si>
    <t>Obiective in continuare</t>
  </si>
  <si>
    <t>Capitolul 84 .00  Tansporturi</t>
  </si>
  <si>
    <t>C</t>
  </si>
  <si>
    <t>Capitolul 65.00 - invatamant</t>
  </si>
  <si>
    <t>Capitolul 74 Protectia mediului</t>
  </si>
  <si>
    <t>Alte cheltuieli de investitii</t>
  </si>
  <si>
    <t>Capitolul 61 Ordine si siguranta publica</t>
  </si>
  <si>
    <t>Capitolul  67 Cultura, recreere, religie</t>
  </si>
  <si>
    <t>Lucrari  noi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</si>
  <si>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</si>
  <si>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</si>
  <si>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Lucrari de amenajare Piata UNIRII(Piata Centrala)</t>
  </si>
  <si>
    <t>Amenajare sens giratoriu str.Prel.Sloboziei DN21-soseaua de Rocada</t>
  </si>
  <si>
    <t xml:space="preserve">Documentatie tehnica pentru lucrari de reparatii/ intretinere parcari si drumuri </t>
  </si>
  <si>
    <t>SP Pavaje spatii verzi</t>
  </si>
  <si>
    <t>Realizare si modernizare in P.T., sediul Politiei locale,str. Musetelului nr.2A</t>
  </si>
  <si>
    <t>S.P.Pavaje spatii verzi- leasing</t>
  </si>
  <si>
    <t xml:space="preserve">PROGRAMUL     </t>
  </si>
  <si>
    <t>Capitolul 68 .00  Asistenta sociala</t>
  </si>
  <si>
    <t xml:space="preserve">Caminul Batrani  Antim Ivireanul </t>
  </si>
  <si>
    <t xml:space="preserve"> Dotari-sirena electronica de alarmare publica  si cofret comanda sirena electrica</t>
  </si>
  <si>
    <t>PT + Executie amenajare parcari si trotuare str.Prel.Bucuresti(tronson intre b-dul Cuza Voda si b-dul Nicolae Titulescu)</t>
  </si>
  <si>
    <t>DAS-lista dotari</t>
  </si>
  <si>
    <t xml:space="preserve"> </t>
  </si>
  <si>
    <t>Reabilitare termica a Scolii gimnaziale Tudor Vladimirescu,Calarasi, POR 2014-2020</t>
  </si>
  <si>
    <t>Cresterea eficientei energetice a Scolii Gimnaziale MIHAI VITEAZUL Corp B (PNRR)</t>
  </si>
  <si>
    <t>Cresterea eficientei energetice a Scolii Gimnaziale NICOLAE TITULESCU, Corp C1,C2,C3 (PNRR)</t>
  </si>
  <si>
    <t>Cresterea eficientei energetice si gestionarea inteligenta a energiei in cladirile publice - Scoala nr. 2, Colegiul Economic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</si>
  <si>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</si>
  <si>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</si>
  <si>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</si>
  <si>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</si>
  <si>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</si>
  <si>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</si>
  <si>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Renovarea energetica moderata a cladirilor pblicee – Autoritati locale  Liceul Mihai Eminescu 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</si>
  <si>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</si>
  <si>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</si>
  <si>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</si>
  <si>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rezidentiale multifamiliale -bloc J9 si J28 (PNRR)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</si>
  <si>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</si>
  <si>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</si>
  <si>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Solutie Informatica CYBERSECURITY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</si>
  <si>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</si>
  <si>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</si>
  <si>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</si>
  <si>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Camere Volna+ analiza de risc</t>
  </si>
  <si>
    <t>Instalare Camere Parc Dumbrava/Dendrologic+ analiza de risc</t>
  </si>
  <si>
    <t>Instalare Punct distributie Directia Agricola+ analiza de risc</t>
  </si>
  <si>
    <t>Achizitie licenta Fortigate -100F( licenta anuala)</t>
  </si>
  <si>
    <t xml:space="preserve">Instalare FO si camere video statii de biciclete </t>
  </si>
  <si>
    <t>Instalare FO statii de autobuz</t>
  </si>
  <si>
    <t>Amplasare statii de reincare pentru vehicule electrice in municipiul Calarasi (AFM)</t>
  </si>
  <si>
    <t>Cresterea performantei energetice a cladirilor publice''  bloc J22  (AFM)</t>
  </si>
  <si>
    <t>Cresterea performantei energetice a cladirilor publice''  bloc J27 (AFM)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</si>
  <si>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</si>
  <si>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</si>
  <si>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</si>
  <si>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Executie instalatie telecomunicatii fibra optica prin canalizatie subterana pe str.Prel.Bucuresti si Bucuresti, municipiul Calarasi</t>
  </si>
  <si>
    <t>Plateste pentru cat arunci-dotare cu insule ecologice in mun.Calarasi- (PNRR)</t>
  </si>
  <si>
    <t>Achizitionat toalete publice tip container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</si>
  <si>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</si>
  <si>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</si>
  <si>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</si>
  <si>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</si>
  <si>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Bransament electric pentru obiectivul Construire Cresa Medie in Cartier Tineri</t>
  </si>
  <si>
    <t>SPCT-AFL transferuri pentru investitii</t>
  </si>
  <si>
    <t>DMSPPMC-transferuri pentru investitii</t>
  </si>
  <si>
    <t xml:space="preserve">                         INVESTITIILOR PUBLICE  PE ANUL 2025                                        </t>
  </si>
  <si>
    <t>Gradinita cu P.P.Voinicel -reparatii capitale centrala termica</t>
  </si>
  <si>
    <t xml:space="preserve"> Liceul Mihai Eminescu</t>
  </si>
  <si>
    <t>Reamenajare loc de joaca Luceafarului</t>
  </si>
  <si>
    <t>Amenajare loc de joaca   IMC</t>
  </si>
  <si>
    <t>Serviciul municipal pentru promovarea patrimoniului local(Muzeul) cheltuieli de capital</t>
  </si>
  <si>
    <t>Restaurare statuie''Vultur'' -zona 5 Calarasi</t>
  </si>
  <si>
    <t>Reabilitare,modernizare,extindere si dotare cinematograf Victoria,bdul 1 Mai(Parc Central),mun.Calarasi,jud.Calarasi.</t>
  </si>
  <si>
    <t>DALI Cinematograf Orizont</t>
  </si>
  <si>
    <t>Cresterea eficientei energetice a Scolii Gimnaziale MIHAI VITEAZUL din municipiul Calarasi” - Corp A (PNRR)</t>
  </si>
  <si>
    <t>Renovare energetica moderata a cladirilor publice , autoritati locale, Liceul Tehnologic transporturi AUTO Calarasi(internat si cantina) - PNRR</t>
  </si>
  <si>
    <t>Refacere invelitoare Scoala nr. 2 Colegiul Economic</t>
  </si>
  <si>
    <t>Documentatie tehnica -Recompartimentare Grup sanitar Scoala gimnaziala nr.7,Calarasi</t>
  </si>
  <si>
    <t>Inlocuire centrala termica si modificarea instalatiei la Liceul Transporturi Auto</t>
  </si>
  <si>
    <t>Inlocuire cazan Scoala nr.8 Mircea Voda</t>
  </si>
  <si>
    <t>Recompartimentare grup sanitar Scoala gimnaziala nr.7</t>
  </si>
  <si>
    <t>Servicii de consultanta pentru elaborarea documentaíei de mediu necesara obtinerii avizului pentru Strategia de Turism</t>
  </si>
  <si>
    <t>Lucrari de  instalatii electrice interioare de lumina si prize la sediul Arhivei primariei din strada Eroilor nr.36,prevazute in Documentatia de autorizare securitate la incendiu</t>
  </si>
  <si>
    <t>Solutie de criptare si securizare mail Fortimail [licenta anuala]</t>
  </si>
  <si>
    <t>Solutie de protectie  date al serverelor si statiilor desktop din dotarea PMC (licenta anuala)</t>
  </si>
  <si>
    <t>Instalare camere pietonal</t>
  </si>
  <si>
    <t>Bransament gaze naturale Cresa Medie Cartieri Tineri</t>
  </si>
  <si>
    <t>Proiectare si executie Extindere retea gaze naturale in municipiul Calarasi</t>
  </si>
  <si>
    <t xml:space="preserve">Reparatie si intretinere iluminat public in Cartier Rezidential 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</si>
  <si>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</si>
  <si>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</si>
  <si>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Regenerarea spatiului urban din mun.Calarasi prin amenajarea spatiilor verzi din zona de  vest si a spatiului verde din zona de locuit NAVROM-Buget PMC</t>
  </si>
  <si>
    <t>Canalizare str.Bobâlna(tr.I.L.Caragiale-Câmpului)</t>
  </si>
  <si>
    <t>Servicii de dirigentie de santier pentru obiectivul: Reabilitare si modernizare strada Independentei,tronson str.Dobrogei-strada Pacii''  PNI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</si>
  <si>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</si>
  <si>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Anexa nr.2 la HCL nr.</t>
  </si>
  <si>
    <t>Reabilitare termica-achizitie si montaj inst incalzire Scoala nr.5 Nicolae Titulescu</t>
  </si>
  <si>
    <t>Construire Cresa medie  in Cartier Tineri ,prel.Sloboziei nr.70B,mun.Calarasi(PNRR)</t>
  </si>
  <si>
    <t xml:space="preserve"> Proiect  Liceul DANUBIUS(PEO 2021-2027 FSE PLUS)</t>
  </si>
  <si>
    <t>Reabilitare termica a Gradinitei cu program prelungit Tara Copilariei ,POR 2014-2020</t>
  </si>
  <si>
    <t>Construire baza sportiva  TIP 1, str. Aleea Dumbrava Minunata nr. 4, mun. Calarasi, jud. Calarasi(CNI</t>
  </si>
  <si>
    <t>Imbunatatirea transp.public  de calatori in mun.Calarasi si cresterea performantelor acestuia prin crearea unui sistem inteligent de management al traficului si monitorizare video,bazat pe instrumente inovative si eficiente  POR 2014-2020</t>
  </si>
  <si>
    <t>Reducerea emisiilor de CO2 in zona urbana prin construire terminal intermodal de transport  in zona vest(SIDERCA), POR 2014-2020</t>
  </si>
  <si>
    <t>Promovarea utilizarii mijloacelor alternative de mobilitate si a intermodalitatii in mun.Calarasi prin  amenajarea unei retele de  piste de biciclete, POR 2014-2020</t>
  </si>
  <si>
    <t>Cresterea atractivitatii ,sigurantei si eficientei transportului public in municipiul Calarasi prin modernizarea acestui mod de transport(autobuze) ,POR 2014-2020</t>
  </si>
  <si>
    <t>Reducerea emisiilor de carbon in mun.Calarasi prin crearea unui spatiu urban pietonal multifunctional in zona centrala a municipiului Calarasi(pietonal)</t>
  </si>
  <si>
    <t>Capitolul 54 Alte autoritati</t>
  </si>
  <si>
    <t xml:space="preserve"> Dotari- Evidenta populatiei</t>
  </si>
  <si>
    <t xml:space="preserve">Intretinere si reparatii  parcare aferenta blocurilor F2-F3-F4 </t>
  </si>
  <si>
    <t>Intretinere si reparatii  strada Locomotivei (str. Rovine -str. Romana) mun. Calarasi</t>
  </si>
  <si>
    <t>Liceul agricol SANDU ALDEA</t>
  </si>
  <si>
    <t>Liceul tehnologic de transporturi AUTO -Proiect FSE</t>
  </si>
  <si>
    <t>Colegiul ECONOMIC- Proiect FSE</t>
  </si>
  <si>
    <t>Extindere retea de canalizare in Cartierele Tineri si Rezidential din mun.Calarasi</t>
  </si>
  <si>
    <t>Grup Scolar Dan Mateescu</t>
  </si>
  <si>
    <t>Scoala nr.7 Gimnaziul CAROL I- amenajare grupuri sanitare</t>
  </si>
  <si>
    <t>Elaborare documentatie necesara demararii procedurii de atribuire a contractului de delegare a unei parti a serviciului public de salubrizare a municipiului Calarasi</t>
  </si>
  <si>
    <t>Elaborare documentatie necesara demararii procedurii de atrinuire a contractului de delegare a gestiunii pentru serviciul de transport public local de persoane</t>
  </si>
  <si>
    <t xml:space="preserve">Elaborare documentatie pentru Programul de imbunatatire a eficientei energetice </t>
  </si>
  <si>
    <t>Imprejmuire  cu gard protectie Cresa Medie</t>
  </si>
  <si>
    <t>Montat borduri str.Locomotivei(tr.Romana-Varianta Nord)</t>
  </si>
  <si>
    <t>Modernizarea  iluminat public in municipiul Calarasi (  AFM/338/7/GES)</t>
  </si>
  <si>
    <t>Licente AutoCad LT2020-reinnoire</t>
  </si>
  <si>
    <t>Gradinita cu P.P. ARICEL-dotari</t>
  </si>
  <si>
    <t>Imprejmuire teren strada Dobrogei-gard cimitirul Gheorghe  Lazar</t>
  </si>
  <si>
    <t>Inlocuire centrale termice PMC ,str.Progresului,nr.23.</t>
  </si>
  <si>
    <t>Promovare turistica a municipiului Calarasi</t>
  </si>
  <si>
    <t>Implementarea de solutii digitale moderne in Primaria Calarasi ptr.cresterea eficientei serviciilor publice</t>
  </si>
  <si>
    <t xml:space="preserve"> Reducerea emisiilor de CO2 in zona urbana prin construire terminal intermodal de transport  in zona vest(SIDERCA) </t>
  </si>
  <si>
    <t>Instalare Camere video Parc de pe Lac+analiza de risc</t>
  </si>
  <si>
    <t>Solutie software de supraveghere video si analiza avansata ptr siguranta urbana</t>
  </si>
  <si>
    <t>Elaborare PUZ-Ridicare interdictie de construire pentru terenurile cu numere cadastrale  33790,33791,33795 si 33796 din str.Gradistea,nr.57,mun.Calarasi</t>
  </si>
  <si>
    <t>Achiziionare si montaj 2 stalpi de iluminat pe str.Grivita,nr.313 si int Grivita cu 13 Dec.</t>
  </si>
  <si>
    <t>Colegiul Economic-centrala termica</t>
  </si>
  <si>
    <t>Colegiul Stefan Banulescu</t>
  </si>
  <si>
    <t>Amenajare grupuri sanitare Scoala nr.7 Gimnaziul CAROL I</t>
  </si>
  <si>
    <t xml:space="preserve">Achizitionare  indicatoate specifice si a unei harti turistice pentru zona de sud a municipiului-Statiune turistica de interes local </t>
  </si>
  <si>
    <t xml:space="preserve">Poiect Smart Lab  cheltuieli neeligibile Liceul Teoretic Mihai Eminescu </t>
  </si>
  <si>
    <t>Politia locala -dotari</t>
  </si>
  <si>
    <r>
      <t>Servicii de operare sistem de bike sharing necesare proiectului</t>
    </r>
    <r>
      <rPr>
        <i/>
        <sz val="12"/>
        <rFont val="Times New Roman"/>
        <family val="1"/>
        <charset val="238"/>
      </rPr>
      <t xml:space="preserve">  Sporirea gradului de mobilitate a populatiei  prin introducerea unui sistem integrat de mobilitate urbana alternativa, cu statii inteligente automatizate de biciclete in mun.Calarasi  POR 2014-2020</t>
    </r>
  </si>
  <si>
    <t>Promovarea utilizarii mijloacelor alternative de mobilitate si a intermodalitatii in mun.Calarasi prin  amenajarea unei retele de  piste de biciclete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</si>
</sst>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name val="Times New Roman"/>
      <family val="1"/>
    </font>
    <font>
      <sz val="12"/>
      <name val="Times New Roman"/>
      <family val="1"/>
      <charset val="238"/>
    </font>
    <font>
      <b/>
      <sz val="14"/>
      <name val="Times New Roman"/>
      <family val="1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7" tint="0.39997558519241921"/>
      <name val="Times New Roman"/>
      <family val="1"/>
    </font>
    <font>
      <i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3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7" fontId="5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16" fontId="3" fillId="0" borderId="0" xfId="0" applyNumberFormat="1" applyFont="1"/>
    <xf numFmtId="3" fontId="3" fillId="0" borderId="0" xfId="0" applyNumberFormat="1" applyFont="1"/>
    <xf numFmtId="0" fontId="3" fillId="0" borderId="2" xfId="0" applyFont="1" applyBorder="1"/>
    <xf numFmtId="0" fontId="8" fillId="0" borderId="2" xfId="0" applyFont="1" applyBorder="1"/>
    <xf numFmtId="0" fontId="4" fillId="0" borderId="1" xfId="0" applyFont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3" fontId="6" fillId="0" borderId="1" xfId="0" applyNumberFormat="1" applyFont="1" applyBorder="1"/>
    <xf numFmtId="0" fontId="4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/>
    </xf>
    <xf numFmtId="3" fontId="4" fillId="0" borderId="1" xfId="0" applyNumberFormat="1" applyFont="1" applyFill="1" applyBorder="1"/>
    <xf numFmtId="3" fontId="4" fillId="0" borderId="1" xfId="0" applyNumberFormat="1" applyFont="1" applyBorder="1" applyAlignment="1">
      <alignment wrapText="1"/>
    </xf>
    <xf numFmtId="0" fontId="3" fillId="0" borderId="1" xfId="0" applyFont="1" applyBorder="1"/>
    <xf numFmtId="0" fontId="6" fillId="0" borderId="1" xfId="0" applyFont="1" applyBorder="1" applyAlignment="1">
      <alignment horizontal="left" wrapText="1"/>
    </xf>
    <xf numFmtId="0" fontId="8" fillId="3" borderId="1" xfId="0" applyFont="1" applyFill="1" applyBorder="1"/>
    <xf numFmtId="3" fontId="8" fillId="3" borderId="1" xfId="0" applyNumberFormat="1" applyFont="1" applyFill="1" applyBorder="1"/>
    <xf numFmtId="0" fontId="8" fillId="4" borderId="1" xfId="0" applyFont="1" applyFill="1" applyBorder="1" applyAlignment="1">
      <alignment horizontal="justify" vertical="top" wrapText="1"/>
    </xf>
    <xf numFmtId="3" fontId="8" fillId="4" borderId="1" xfId="0" applyNumberFormat="1" applyFont="1" applyFill="1" applyBorder="1"/>
    <xf numFmtId="3" fontId="10" fillId="4" borderId="1" xfId="0" applyNumberFormat="1" applyFont="1" applyFill="1" applyBorder="1"/>
    <xf numFmtId="0" fontId="8" fillId="2" borderId="1" xfId="0" applyFont="1" applyFill="1" applyBorder="1" applyAlignment="1">
      <alignment horizontal="justify" vertical="top" wrapText="1"/>
    </xf>
    <xf numFmtId="3" fontId="8" fillId="2" borderId="1" xfId="0" applyNumberFormat="1" applyFont="1" applyFill="1" applyBorder="1"/>
    <xf numFmtId="3" fontId="3" fillId="2" borderId="1" xfId="0" applyNumberFormat="1" applyFont="1" applyFill="1" applyBorder="1"/>
    <xf numFmtId="0" fontId="8" fillId="4" borderId="1" xfId="0" applyFont="1" applyFill="1" applyBorder="1"/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3" fontId="10" fillId="0" borderId="1" xfId="0" applyNumberFormat="1" applyFont="1" applyBorder="1"/>
    <xf numFmtId="3" fontId="8" fillId="0" borderId="1" xfId="0" applyNumberFormat="1" applyFont="1" applyBorder="1"/>
    <xf numFmtId="3" fontId="9" fillId="0" borderId="1" xfId="0" applyNumberFormat="1" applyFont="1" applyBorder="1"/>
    <xf numFmtId="0" fontId="10" fillId="4" borderId="1" xfId="0" applyFont="1" applyFill="1" applyBorder="1"/>
    <xf numFmtId="3" fontId="4" fillId="2" borderId="1" xfId="0" applyNumberFormat="1" applyFont="1" applyFill="1" applyBorder="1"/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justify" vertical="top" wrapText="1"/>
    </xf>
    <xf numFmtId="3" fontId="6" fillId="0" borderId="1" xfId="0" applyNumberFormat="1" applyFont="1" applyBorder="1" applyAlignment="1" applyProtection="1">
      <alignment horizontal="right"/>
      <protection locked="0"/>
    </xf>
    <xf numFmtId="3" fontId="6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3" fontId="9" fillId="2" borderId="1" xfId="0" applyNumberFormat="1" applyFont="1" applyFill="1" applyBorder="1"/>
    <xf numFmtId="0" fontId="8" fillId="3" borderId="2" xfId="0" applyFont="1" applyFill="1" applyBorder="1"/>
    <xf numFmtId="0" fontId="13" fillId="4" borderId="2" xfId="0" applyFont="1" applyFill="1" applyBorder="1"/>
    <xf numFmtId="0" fontId="8" fillId="4" borderId="2" xfId="0" applyFont="1" applyFill="1" applyBorder="1"/>
    <xf numFmtId="0" fontId="3" fillId="4" borderId="2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3" fontId="8" fillId="0" borderId="1" xfId="0" applyNumberFormat="1" applyFont="1" applyFill="1" applyBorder="1"/>
    <xf numFmtId="0" fontId="8" fillId="0" borderId="2" xfId="0" applyFont="1" applyFill="1" applyBorder="1"/>
    <xf numFmtId="0" fontId="6" fillId="0" borderId="1" xfId="0" applyFont="1" applyFill="1" applyBorder="1" applyAlignment="1">
      <alignment vertical="center" wrapText="1"/>
    </xf>
    <xf numFmtId="0" fontId="3" fillId="0" borderId="5" xfId="0" applyFont="1" applyBorder="1"/>
    <xf numFmtId="0" fontId="4" fillId="2" borderId="6" xfId="0" applyFont="1" applyFill="1" applyBorder="1" applyAlignment="1">
      <alignment wrapText="1"/>
    </xf>
    <xf numFmtId="0" fontId="4" fillId="2" borderId="6" xfId="0" applyFont="1" applyFill="1" applyBorder="1" applyAlignment="1">
      <alignment horizontal="right"/>
    </xf>
    <xf numFmtId="0" fontId="3" fillId="0" borderId="6" xfId="0" applyFont="1" applyBorder="1"/>
    <xf numFmtId="0" fontId="6" fillId="0" borderId="6" xfId="0" applyFont="1" applyBorder="1" applyAlignment="1">
      <alignment wrapText="1"/>
    </xf>
    <xf numFmtId="0" fontId="4" fillId="0" borderId="6" xfId="0" applyFont="1" applyBorder="1"/>
    <xf numFmtId="0" fontId="1" fillId="0" borderId="1" xfId="0" applyFont="1" applyBorder="1"/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ntina.nae/AppData/Local/Microsoft/Windows/Temporary%20Internet%20Files/Content.Outlook/53Z93UWY/Programul%20investitiilor%20%20%202016-propune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ITII"/>
      <sheetName val="Foaie1"/>
      <sheetName val="Foaie2"/>
    </sheetNames>
    <sheetDataSet>
      <sheetData sheetId="0" refreshError="1"/>
      <sheetData sheetId="1" refreshError="1"/>
      <sheetData sheetId="2" refreshError="1">
        <row r="9">
          <cell r="B9" t="str">
            <v>Capitolul 51.00 - autoritati executive:</v>
          </cell>
        </row>
        <row r="83">
          <cell r="B83" t="str">
            <v>Capitolul 70.00 - Locuinte, servicii si dezvoltare publica</v>
          </cell>
        </row>
        <row r="84">
          <cell r="A84" t="str">
            <v>A</v>
          </cell>
          <cell r="B84" t="str">
            <v>Obiective in continuare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"/>
  <sheetViews>
    <sheetView tabSelected="1" workbookViewId="0">
      <selection activeCell="D24" sqref="D24"/>
    </sheetView>
  </sheetViews>
  <sheetFormatPr defaultRowHeight="15.75" x14ac:dyDescent="0.25"/>
  <cols>
    <col min="1" max="1" width="4.85546875" style="1" customWidth="1"/>
    <col min="2" max="2" width="78.28515625" style="1" customWidth="1"/>
    <col min="3" max="3" width="12.140625" style="1" customWidth="1"/>
    <col min="4" max="4" width="14" style="1" customWidth="1"/>
    <col min="5" max="5" width="12" style="1" customWidth="1"/>
    <col min="6" max="16384" width="9.140625" style="1"/>
  </cols>
  <sheetData>
    <row r="1" spans="1:6" ht="18.75" x14ac:dyDescent="0.3">
      <c r="A1" s="6" t="s">
        <v>34</v>
      </c>
      <c r="B1" s="6" t="s">
        <v>6</v>
      </c>
      <c r="C1" s="6" t="s">
        <v>108</v>
      </c>
      <c r="D1" s="7"/>
      <c r="E1" s="6"/>
    </row>
    <row r="2" spans="1:6" ht="18.75" x14ac:dyDescent="0.3">
      <c r="A2" s="72" t="s">
        <v>28</v>
      </c>
      <c r="B2" s="72"/>
      <c r="C2" s="72"/>
      <c r="D2" s="72"/>
      <c r="E2" s="72"/>
    </row>
    <row r="3" spans="1:6" ht="18.75" x14ac:dyDescent="0.3">
      <c r="A3" s="72" t="s">
        <v>78</v>
      </c>
      <c r="B3" s="72"/>
      <c r="C3" s="72"/>
      <c r="D3" s="72"/>
      <c r="E3" s="72"/>
    </row>
    <row r="4" spans="1:6" ht="16.5" thickBot="1" x14ac:dyDescent="0.3">
      <c r="A4" s="4"/>
      <c r="B4" s="11"/>
      <c r="C4" s="4"/>
      <c r="D4" s="4"/>
      <c r="E4" s="12"/>
    </row>
    <row r="5" spans="1:6" x14ac:dyDescent="0.25">
      <c r="A5" s="59" t="s">
        <v>0</v>
      </c>
      <c r="B5" s="60" t="s">
        <v>3</v>
      </c>
      <c r="C5" s="60" t="s">
        <v>4</v>
      </c>
      <c r="D5" s="60" t="s">
        <v>8</v>
      </c>
      <c r="E5" s="60" t="s">
        <v>5</v>
      </c>
    </row>
    <row r="6" spans="1:6" x14ac:dyDescent="0.25">
      <c r="A6" s="61" t="s">
        <v>1</v>
      </c>
      <c r="B6" s="58"/>
      <c r="C6" s="58"/>
      <c r="D6" s="58"/>
      <c r="E6" s="58">
        <v>2024</v>
      </c>
    </row>
    <row r="7" spans="1:6" x14ac:dyDescent="0.25">
      <c r="A7" s="54" t="s">
        <v>2</v>
      </c>
      <c r="B7" s="31" t="s">
        <v>7</v>
      </c>
      <c r="C7" s="32">
        <f>+C8+C11+C15+C34+C49+C53+C126+C136</f>
        <v>85074</v>
      </c>
      <c r="D7" s="32">
        <f>+D11+D15+D34+D49+D53+D126+D136+D8</f>
        <v>71495</v>
      </c>
      <c r="E7" s="32">
        <f>+E11+E15+E34+E49+E53+E126+E136+E8</f>
        <v>13579</v>
      </c>
      <c r="F7" s="2">
        <f>+E7+D7</f>
        <v>85074</v>
      </c>
    </row>
    <row r="8" spans="1:6" x14ac:dyDescent="0.25">
      <c r="A8" s="63"/>
      <c r="B8" s="33" t="s">
        <v>119</v>
      </c>
      <c r="C8" s="34">
        <f>C9</f>
        <v>8</v>
      </c>
      <c r="D8" s="34">
        <f t="shared" ref="D8:E8" si="0">D9</f>
        <v>8</v>
      </c>
      <c r="E8" s="34">
        <f t="shared" si="0"/>
        <v>0</v>
      </c>
      <c r="F8" s="2">
        <f t="shared" ref="F8:F74" si="1">+E8+D8</f>
        <v>8</v>
      </c>
    </row>
    <row r="9" spans="1:6" x14ac:dyDescent="0.25">
      <c r="A9" s="63"/>
      <c r="B9" s="36" t="s">
        <v>16</v>
      </c>
      <c r="C9" s="62">
        <v>8</v>
      </c>
      <c r="D9" s="62">
        <v>8</v>
      </c>
      <c r="E9" s="62">
        <v>0</v>
      </c>
      <c r="F9" s="2">
        <f t="shared" si="1"/>
        <v>8</v>
      </c>
    </row>
    <row r="10" spans="1:6" x14ac:dyDescent="0.25">
      <c r="A10" s="63"/>
      <c r="B10" s="8" t="s">
        <v>120</v>
      </c>
      <c r="C10" s="27">
        <v>8</v>
      </c>
      <c r="D10" s="27">
        <v>8</v>
      </c>
      <c r="E10" s="62">
        <v>0</v>
      </c>
      <c r="F10" s="2">
        <f t="shared" si="1"/>
        <v>8</v>
      </c>
    </row>
    <row r="11" spans="1:6" s="3" customFormat="1" ht="18" customHeight="1" x14ac:dyDescent="0.25">
      <c r="A11" s="55"/>
      <c r="B11" s="33" t="s">
        <v>17</v>
      </c>
      <c r="C11" s="34">
        <f>C12</f>
        <v>170</v>
      </c>
      <c r="D11" s="34">
        <f>D12</f>
        <v>170</v>
      </c>
      <c r="E11" s="34">
        <f t="shared" ref="E11" si="2">E12</f>
        <v>0</v>
      </c>
      <c r="F11" s="2">
        <f t="shared" si="1"/>
        <v>170</v>
      </c>
    </row>
    <row r="12" spans="1:6" s="3" customFormat="1" ht="18" customHeight="1" x14ac:dyDescent="0.25">
      <c r="A12" s="14" t="s">
        <v>13</v>
      </c>
      <c r="B12" s="36" t="s">
        <v>16</v>
      </c>
      <c r="C12" s="37">
        <f>C13+C14</f>
        <v>170</v>
      </c>
      <c r="D12" s="37">
        <v>170</v>
      </c>
      <c r="E12" s="37">
        <f t="shared" ref="E12" si="3">E13</f>
        <v>0</v>
      </c>
      <c r="F12" s="2">
        <f t="shared" si="1"/>
        <v>170</v>
      </c>
    </row>
    <row r="13" spans="1:6" s="3" customFormat="1" ht="18" customHeight="1" x14ac:dyDescent="0.25">
      <c r="A13" s="14"/>
      <c r="B13" s="8" t="s">
        <v>31</v>
      </c>
      <c r="C13" s="38">
        <v>140</v>
      </c>
      <c r="D13" s="38">
        <v>140</v>
      </c>
      <c r="E13" s="38"/>
      <c r="F13" s="2">
        <f t="shared" si="1"/>
        <v>140</v>
      </c>
    </row>
    <row r="14" spans="1:6" s="3" customFormat="1" ht="18" customHeight="1" x14ac:dyDescent="0.25">
      <c r="A14" s="14"/>
      <c r="B14" s="8" t="s">
        <v>151</v>
      </c>
      <c r="C14" s="38">
        <v>30</v>
      </c>
      <c r="D14" s="38">
        <v>30</v>
      </c>
      <c r="E14" s="38"/>
      <c r="F14" s="2">
        <f t="shared" si="1"/>
        <v>30</v>
      </c>
    </row>
    <row r="15" spans="1:6" s="3" customFormat="1" ht="18" customHeight="1" x14ac:dyDescent="0.25">
      <c r="A15" s="56"/>
      <c r="B15" s="40" t="s">
        <v>14</v>
      </c>
      <c r="C15" s="34">
        <f>+C16</f>
        <v>25654</v>
      </c>
      <c r="D15" s="34">
        <f t="shared" ref="D15:E15" si="4">+D16</f>
        <v>25554</v>
      </c>
      <c r="E15" s="34">
        <f t="shared" si="4"/>
        <v>100</v>
      </c>
      <c r="F15" s="2">
        <f t="shared" si="1"/>
        <v>25654</v>
      </c>
    </row>
    <row r="16" spans="1:6" s="3" customFormat="1" ht="18" customHeight="1" x14ac:dyDescent="0.25">
      <c r="A16" s="14" t="s">
        <v>10</v>
      </c>
      <c r="B16" s="41" t="s">
        <v>11</v>
      </c>
      <c r="C16" s="37">
        <f>+C17+C18+C19+C20+C21+C22+C23+C24+C25+C26+C27+C28+C29+C30+C31+C32+C33</f>
        <v>25654</v>
      </c>
      <c r="D16" s="37">
        <f t="shared" ref="D16:E16" si="5">+D17+D18+D19+D20+D21+D22+D23+D24+D25+D26+D27+D28+D29+D30+D31+D32+D33</f>
        <v>25554</v>
      </c>
      <c r="E16" s="37">
        <f t="shared" si="5"/>
        <v>100</v>
      </c>
      <c r="F16" s="2">
        <f t="shared" si="1"/>
        <v>25654</v>
      </c>
    </row>
    <row r="17" spans="1:6" s="3" customFormat="1" ht="33" customHeight="1" x14ac:dyDescent="0.25">
      <c r="A17" s="14">
        <v>1</v>
      </c>
      <c r="B17" s="9" t="s">
        <v>79</v>
      </c>
      <c r="C17" s="10">
        <v>15</v>
      </c>
      <c r="D17" s="10">
        <v>15</v>
      </c>
      <c r="E17" s="46">
        <v>0</v>
      </c>
      <c r="F17" s="2">
        <f t="shared" si="1"/>
        <v>15</v>
      </c>
    </row>
    <row r="18" spans="1:6" s="3" customFormat="1" ht="18" customHeight="1" x14ac:dyDescent="0.25">
      <c r="A18" s="14">
        <v>2</v>
      </c>
      <c r="B18" s="15" t="s">
        <v>111</v>
      </c>
      <c r="C18" s="10">
        <v>971</v>
      </c>
      <c r="D18" s="10">
        <v>971</v>
      </c>
      <c r="E18" s="46">
        <v>0</v>
      </c>
      <c r="F18" s="2">
        <f t="shared" si="1"/>
        <v>971</v>
      </c>
    </row>
    <row r="19" spans="1:6" s="3" customFormat="1" ht="18" customHeight="1" x14ac:dyDescent="0.25">
      <c r="A19" s="14">
        <v>3</v>
      </c>
      <c r="B19" s="15" t="s">
        <v>80</v>
      </c>
      <c r="C19" s="10">
        <v>144</v>
      </c>
      <c r="D19" s="10">
        <v>144</v>
      </c>
      <c r="E19" s="46">
        <v>0</v>
      </c>
      <c r="F19" s="2">
        <f t="shared" si="1"/>
        <v>144</v>
      </c>
    </row>
    <row r="20" spans="1:6" s="3" customFormat="1" x14ac:dyDescent="0.25">
      <c r="A20" s="14">
        <v>4</v>
      </c>
      <c r="B20" s="9" t="s">
        <v>35</v>
      </c>
      <c r="C20" s="10">
        <v>100</v>
      </c>
      <c r="D20" s="10">
        <v>50</v>
      </c>
      <c r="E20" s="10">
        <v>50</v>
      </c>
      <c r="F20" s="2">
        <f t="shared" si="1"/>
        <v>100</v>
      </c>
    </row>
    <row r="21" spans="1:6" s="3" customFormat="1" x14ac:dyDescent="0.25">
      <c r="A21" s="14">
        <v>5</v>
      </c>
      <c r="B21" s="15" t="s">
        <v>112</v>
      </c>
      <c r="C21" s="10">
        <v>100</v>
      </c>
      <c r="D21" s="10">
        <v>50</v>
      </c>
      <c r="E21" s="10">
        <v>50</v>
      </c>
      <c r="F21" s="2">
        <f t="shared" si="1"/>
        <v>100</v>
      </c>
    </row>
    <row r="22" spans="1:6" s="3" customFormat="1" ht="17.25" customHeight="1" x14ac:dyDescent="0.25">
      <c r="A22" s="14">
        <v>6</v>
      </c>
      <c r="B22" s="9" t="s">
        <v>110</v>
      </c>
      <c r="C22" s="10">
        <v>4397</v>
      </c>
      <c r="D22" s="10">
        <v>4397</v>
      </c>
      <c r="E22" s="10">
        <v>0</v>
      </c>
      <c r="F22" s="2">
        <f t="shared" si="1"/>
        <v>4397</v>
      </c>
    </row>
    <row r="23" spans="1:6" s="3" customFormat="1" ht="36" customHeight="1" x14ac:dyDescent="0.25">
      <c r="A23" s="14">
        <v>7</v>
      </c>
      <c r="B23" s="15" t="s">
        <v>44</v>
      </c>
      <c r="C23" s="10">
        <v>19333</v>
      </c>
      <c r="D23" s="10">
        <v>19333</v>
      </c>
      <c r="E23" s="10">
        <v>0</v>
      </c>
      <c r="F23" s="2">
        <f t="shared" si="1"/>
        <v>19333</v>
      </c>
    </row>
    <row r="24" spans="1:6" s="3" customFormat="1" ht="36" customHeight="1" x14ac:dyDescent="0.25">
      <c r="A24" s="14">
        <v>8</v>
      </c>
      <c r="B24" s="64" t="s">
        <v>150</v>
      </c>
      <c r="C24" s="10">
        <v>7</v>
      </c>
      <c r="D24" s="10">
        <v>7</v>
      </c>
      <c r="E24" s="10"/>
      <c r="F24" s="2">
        <f t="shared" si="1"/>
        <v>7</v>
      </c>
    </row>
    <row r="25" spans="1:6" s="3" customFormat="1" ht="36" customHeight="1" x14ac:dyDescent="0.25">
      <c r="A25" s="14">
        <v>9</v>
      </c>
      <c r="B25" s="64" t="s">
        <v>123</v>
      </c>
      <c r="C25" s="10">
        <v>265</v>
      </c>
      <c r="D25" s="10">
        <v>265</v>
      </c>
      <c r="E25" s="10"/>
      <c r="F25" s="2">
        <f t="shared" si="1"/>
        <v>265</v>
      </c>
    </row>
    <row r="26" spans="1:6" s="3" customFormat="1" ht="36" customHeight="1" x14ac:dyDescent="0.25">
      <c r="A26" s="14">
        <v>10</v>
      </c>
      <c r="B26" s="64" t="s">
        <v>136</v>
      </c>
      <c r="C26" s="10">
        <v>20</v>
      </c>
      <c r="D26" s="10">
        <v>20</v>
      </c>
      <c r="E26" s="10"/>
      <c r="F26" s="2">
        <f t="shared" si="1"/>
        <v>20</v>
      </c>
    </row>
    <row r="27" spans="1:6" s="3" customFormat="1" ht="36" customHeight="1" x14ac:dyDescent="0.25">
      <c r="A27" s="14">
        <v>11</v>
      </c>
      <c r="B27" s="64" t="s">
        <v>124</v>
      </c>
      <c r="C27" s="10">
        <v>40</v>
      </c>
      <c r="D27" s="10">
        <v>40</v>
      </c>
      <c r="E27" s="10"/>
      <c r="F27" s="2">
        <f t="shared" si="1"/>
        <v>40</v>
      </c>
    </row>
    <row r="28" spans="1:6" s="3" customFormat="1" ht="36" customHeight="1" x14ac:dyDescent="0.25">
      <c r="A28" s="14">
        <v>12</v>
      </c>
      <c r="B28" s="64" t="s">
        <v>125</v>
      </c>
      <c r="C28" s="10">
        <v>20</v>
      </c>
      <c r="D28" s="10">
        <v>20</v>
      </c>
      <c r="E28" s="10"/>
      <c r="F28" s="2">
        <f t="shared" si="1"/>
        <v>20</v>
      </c>
    </row>
    <row r="29" spans="1:6" s="3" customFormat="1" ht="36" customHeight="1" x14ac:dyDescent="0.25">
      <c r="A29" s="14">
        <v>13</v>
      </c>
      <c r="B29" s="64" t="s">
        <v>127</v>
      </c>
      <c r="C29" s="10">
        <v>108</v>
      </c>
      <c r="D29" s="10">
        <v>108</v>
      </c>
      <c r="E29" s="10"/>
      <c r="F29" s="2">
        <f t="shared" si="1"/>
        <v>108</v>
      </c>
    </row>
    <row r="30" spans="1:6" s="3" customFormat="1" ht="36" customHeight="1" x14ac:dyDescent="0.25">
      <c r="A30" s="14">
        <v>14</v>
      </c>
      <c r="B30" s="64" t="s">
        <v>128</v>
      </c>
      <c r="C30" s="10">
        <v>35</v>
      </c>
      <c r="D30" s="10">
        <v>35</v>
      </c>
      <c r="E30" s="10"/>
      <c r="F30" s="2">
        <f t="shared" si="1"/>
        <v>35</v>
      </c>
    </row>
    <row r="31" spans="1:6" s="3" customFormat="1" ht="36" customHeight="1" x14ac:dyDescent="0.25">
      <c r="A31" s="14">
        <v>15</v>
      </c>
      <c r="B31" s="64" t="s">
        <v>146</v>
      </c>
      <c r="C31" s="10">
        <v>10</v>
      </c>
      <c r="D31" s="10">
        <v>10</v>
      </c>
      <c r="E31" s="10"/>
      <c r="F31" s="2">
        <f t="shared" si="1"/>
        <v>10</v>
      </c>
    </row>
    <row r="32" spans="1:6" s="3" customFormat="1" ht="36" customHeight="1" x14ac:dyDescent="0.25">
      <c r="A32" s="14">
        <v>16</v>
      </c>
      <c r="B32" s="64" t="s">
        <v>147</v>
      </c>
      <c r="C32" s="10">
        <v>8</v>
      </c>
      <c r="D32" s="10">
        <v>8</v>
      </c>
      <c r="E32" s="10"/>
      <c r="F32" s="2">
        <f t="shared" si="1"/>
        <v>8</v>
      </c>
    </row>
    <row r="33" spans="1:6" s="3" customFormat="1" ht="36" customHeight="1" x14ac:dyDescent="0.25">
      <c r="A33" s="14">
        <v>17</v>
      </c>
      <c r="B33" s="64" t="s">
        <v>148</v>
      </c>
      <c r="C33" s="10">
        <v>81</v>
      </c>
      <c r="D33" s="10">
        <v>81</v>
      </c>
      <c r="E33" s="10"/>
      <c r="F33" s="2">
        <f t="shared" si="1"/>
        <v>81</v>
      </c>
    </row>
    <row r="34" spans="1:6" s="3" customFormat="1" ht="18" customHeight="1" x14ac:dyDescent="0.25">
      <c r="A34" s="56"/>
      <c r="B34" s="39" t="s">
        <v>18</v>
      </c>
      <c r="C34" s="35">
        <f>+C35+C41+C43</f>
        <v>845</v>
      </c>
      <c r="D34" s="35">
        <f t="shared" ref="D34:E34" si="6">+D35+D41+D43</f>
        <v>745</v>
      </c>
      <c r="E34" s="35">
        <f t="shared" si="6"/>
        <v>100</v>
      </c>
      <c r="F34" s="2">
        <f t="shared" si="1"/>
        <v>845</v>
      </c>
    </row>
    <row r="35" spans="1:6" s="3" customFormat="1" ht="18" customHeight="1" x14ac:dyDescent="0.25">
      <c r="A35" s="14" t="s">
        <v>10</v>
      </c>
      <c r="B35" s="41" t="s">
        <v>11</v>
      </c>
      <c r="C35" s="42">
        <f>+C36+C37+C38+C39+C40</f>
        <v>576</v>
      </c>
      <c r="D35" s="42">
        <f t="shared" ref="D35:E35" si="7">+D36+D37+D38+D39+D40</f>
        <v>476</v>
      </c>
      <c r="E35" s="42">
        <f t="shared" si="7"/>
        <v>100</v>
      </c>
      <c r="F35" s="2">
        <f t="shared" si="1"/>
        <v>576</v>
      </c>
    </row>
    <row r="36" spans="1:6" s="3" customFormat="1" ht="34.5" customHeight="1" x14ac:dyDescent="0.25">
      <c r="A36" s="14"/>
      <c r="B36" s="9" t="s">
        <v>113</v>
      </c>
      <c r="C36" s="10">
        <v>20</v>
      </c>
      <c r="D36" s="10">
        <v>20</v>
      </c>
      <c r="E36" s="10"/>
      <c r="F36" s="2">
        <f t="shared" si="1"/>
        <v>20</v>
      </c>
    </row>
    <row r="37" spans="1:6" s="3" customFormat="1" ht="18" customHeight="1" x14ac:dyDescent="0.25">
      <c r="A37" s="14"/>
      <c r="B37" s="8" t="s">
        <v>81</v>
      </c>
      <c r="C37" s="10">
        <v>245</v>
      </c>
      <c r="D37" s="10">
        <v>245</v>
      </c>
      <c r="E37" s="10"/>
      <c r="F37" s="2">
        <f t="shared" si="1"/>
        <v>245</v>
      </c>
    </row>
    <row r="38" spans="1:6" s="3" customFormat="1" ht="18" customHeight="1" x14ac:dyDescent="0.25">
      <c r="A38" s="14"/>
      <c r="B38" s="9" t="s">
        <v>82</v>
      </c>
      <c r="C38" s="10">
        <v>201</v>
      </c>
      <c r="D38" s="10">
        <v>101</v>
      </c>
      <c r="E38" s="10">
        <v>100</v>
      </c>
      <c r="F38" s="2">
        <f t="shared" si="1"/>
        <v>201</v>
      </c>
    </row>
    <row r="39" spans="1:6" s="3" customFormat="1" ht="34.5" customHeight="1" x14ac:dyDescent="0.25">
      <c r="A39" s="14"/>
      <c r="B39" s="9" t="s">
        <v>85</v>
      </c>
      <c r="C39" s="10">
        <v>10</v>
      </c>
      <c r="D39" s="10">
        <v>10</v>
      </c>
      <c r="E39" s="43"/>
      <c r="F39" s="2">
        <f t="shared" si="1"/>
        <v>10</v>
      </c>
    </row>
    <row r="40" spans="1:6" s="3" customFormat="1" ht="34.5" customHeight="1" x14ac:dyDescent="0.25">
      <c r="A40" s="14"/>
      <c r="B40" s="9" t="s">
        <v>137</v>
      </c>
      <c r="C40" s="10">
        <v>100</v>
      </c>
      <c r="D40" s="10">
        <v>100</v>
      </c>
      <c r="E40" s="43"/>
      <c r="F40" s="2">
        <f t="shared" si="1"/>
        <v>100</v>
      </c>
    </row>
    <row r="41" spans="1:6" s="3" customFormat="1" ht="19.5" customHeight="1" x14ac:dyDescent="0.25">
      <c r="A41" s="14" t="s">
        <v>9</v>
      </c>
      <c r="B41" s="41" t="s">
        <v>19</v>
      </c>
      <c r="C41" s="42">
        <f>C42</f>
        <v>10</v>
      </c>
      <c r="D41" s="42">
        <f t="shared" ref="D41:E41" si="8">D42</f>
        <v>10</v>
      </c>
      <c r="E41" s="43">
        <f t="shared" si="8"/>
        <v>0</v>
      </c>
      <c r="F41" s="2">
        <f t="shared" si="1"/>
        <v>10</v>
      </c>
    </row>
    <row r="42" spans="1:6" s="3" customFormat="1" ht="19.5" customHeight="1" x14ac:dyDescent="0.25">
      <c r="A42" s="14">
        <v>1</v>
      </c>
      <c r="B42" s="9" t="s">
        <v>86</v>
      </c>
      <c r="C42" s="10">
        <v>10</v>
      </c>
      <c r="D42" s="19">
        <v>10</v>
      </c>
      <c r="E42" s="44"/>
      <c r="F42" s="2">
        <f t="shared" si="1"/>
        <v>10</v>
      </c>
    </row>
    <row r="43" spans="1:6" s="3" customFormat="1" ht="18" customHeight="1" x14ac:dyDescent="0.25">
      <c r="A43" s="14" t="s">
        <v>13</v>
      </c>
      <c r="B43" s="36" t="s">
        <v>16</v>
      </c>
      <c r="C43" s="42">
        <f>+C44+C45+C46+C48+C47</f>
        <v>259</v>
      </c>
      <c r="D43" s="42">
        <f t="shared" ref="D43:E43" si="9">+D44+D45+D46+D48+D47</f>
        <v>259</v>
      </c>
      <c r="E43" s="42">
        <f t="shared" si="9"/>
        <v>0</v>
      </c>
      <c r="F43" s="2">
        <f t="shared" si="1"/>
        <v>259</v>
      </c>
    </row>
    <row r="44" spans="1:6" s="3" customFormat="1" ht="18.75" customHeight="1" x14ac:dyDescent="0.25">
      <c r="A44" s="14"/>
      <c r="B44" s="9" t="s">
        <v>139</v>
      </c>
      <c r="C44" s="10">
        <v>20</v>
      </c>
      <c r="D44" s="10">
        <v>20</v>
      </c>
      <c r="E44" s="29">
        <v>0</v>
      </c>
      <c r="F44" s="2">
        <f t="shared" si="1"/>
        <v>20</v>
      </c>
    </row>
    <row r="45" spans="1:6" s="3" customFormat="1" ht="18.75" customHeight="1" x14ac:dyDescent="0.25">
      <c r="A45" s="14"/>
      <c r="B45" s="16" t="s">
        <v>84</v>
      </c>
      <c r="C45" s="10">
        <v>7</v>
      </c>
      <c r="D45" s="10">
        <v>7</v>
      </c>
      <c r="E45" s="29"/>
      <c r="F45" s="2">
        <f t="shared" si="1"/>
        <v>7</v>
      </c>
    </row>
    <row r="46" spans="1:6" s="3" customFormat="1" ht="18" customHeight="1" x14ac:dyDescent="0.25">
      <c r="A46" s="14"/>
      <c r="B46" s="9" t="s">
        <v>83</v>
      </c>
      <c r="C46" s="10">
        <v>0</v>
      </c>
      <c r="D46" s="10">
        <v>0</v>
      </c>
      <c r="E46" s="29"/>
      <c r="F46" s="2">
        <f t="shared" si="1"/>
        <v>0</v>
      </c>
    </row>
    <row r="47" spans="1:6" s="3" customFormat="1" ht="18" customHeight="1" x14ac:dyDescent="0.25">
      <c r="A47" s="14"/>
      <c r="B47" s="9" t="s">
        <v>132</v>
      </c>
      <c r="C47" s="10">
        <v>32</v>
      </c>
      <c r="D47" s="10">
        <v>32</v>
      </c>
      <c r="E47" s="29"/>
      <c r="F47" s="2">
        <f t="shared" si="1"/>
        <v>32</v>
      </c>
    </row>
    <row r="48" spans="1:6" s="3" customFormat="1" ht="18.75" customHeight="1" x14ac:dyDescent="0.25">
      <c r="A48" s="14"/>
      <c r="B48" s="8" t="s">
        <v>25</v>
      </c>
      <c r="C48" s="10">
        <v>200</v>
      </c>
      <c r="D48" s="8">
        <v>200</v>
      </c>
      <c r="E48" s="29"/>
      <c r="F48" s="2">
        <f t="shared" si="1"/>
        <v>200</v>
      </c>
    </row>
    <row r="49" spans="1:7" s="3" customFormat="1" ht="18" customHeight="1" x14ac:dyDescent="0.25">
      <c r="A49" s="56"/>
      <c r="B49" s="45" t="s">
        <v>29</v>
      </c>
      <c r="C49" s="35">
        <f>C50</f>
        <v>88</v>
      </c>
      <c r="D49" s="35">
        <f t="shared" ref="D49:E49" si="10">D50</f>
        <v>88</v>
      </c>
      <c r="E49" s="35">
        <f t="shared" si="10"/>
        <v>0</v>
      </c>
      <c r="F49" s="2">
        <f t="shared" si="1"/>
        <v>88</v>
      </c>
    </row>
    <row r="50" spans="1:7" s="3" customFormat="1" ht="18" customHeight="1" x14ac:dyDescent="0.25">
      <c r="A50" s="14" t="s">
        <v>13</v>
      </c>
      <c r="B50" s="36" t="s">
        <v>16</v>
      </c>
      <c r="C50" s="42">
        <f>+C51+C52</f>
        <v>88</v>
      </c>
      <c r="D50" s="42">
        <f t="shared" ref="D50:E50" si="11">+D51+D52</f>
        <v>88</v>
      </c>
      <c r="E50" s="43">
        <f t="shared" si="11"/>
        <v>0</v>
      </c>
      <c r="F50" s="2">
        <f t="shared" si="1"/>
        <v>88</v>
      </c>
    </row>
    <row r="51" spans="1:7" s="3" customFormat="1" ht="18" customHeight="1" x14ac:dyDescent="0.25">
      <c r="A51" s="14"/>
      <c r="B51" s="8" t="s">
        <v>30</v>
      </c>
      <c r="C51" s="10">
        <v>0</v>
      </c>
      <c r="D51" s="8">
        <v>0</v>
      </c>
      <c r="E51" s="29"/>
      <c r="F51" s="2">
        <f t="shared" si="1"/>
        <v>0</v>
      </c>
    </row>
    <row r="52" spans="1:7" s="3" customFormat="1" ht="18" customHeight="1" x14ac:dyDescent="0.25">
      <c r="A52" s="14"/>
      <c r="B52" s="8" t="s">
        <v>33</v>
      </c>
      <c r="C52" s="10">
        <v>88</v>
      </c>
      <c r="D52" s="8">
        <v>88</v>
      </c>
      <c r="E52" s="29"/>
      <c r="F52" s="2">
        <f t="shared" si="1"/>
        <v>88</v>
      </c>
    </row>
    <row r="53" spans="1:7" x14ac:dyDescent="0.25">
      <c r="A53" s="56"/>
      <c r="B53" s="40" t="str">
        <f>[1]Foaie2!B83</f>
        <v>Capitolul 70.00 - Locuinte, servicii si dezvoltare publica</v>
      </c>
      <c r="C53" s="35">
        <f>+C54+C75</f>
        <v>39345</v>
      </c>
      <c r="D53" s="35">
        <f t="shared" ref="D53:E53" si="12">+D54+D75</f>
        <v>30854</v>
      </c>
      <c r="E53" s="35">
        <f t="shared" si="12"/>
        <v>8491</v>
      </c>
      <c r="F53" s="2">
        <f t="shared" si="1"/>
        <v>39345</v>
      </c>
      <c r="G53" s="2"/>
    </row>
    <row r="54" spans="1:7" x14ac:dyDescent="0.25">
      <c r="A54" s="14" t="str">
        <f>[1]Foaie2!A84</f>
        <v>A</v>
      </c>
      <c r="B54" s="41" t="str">
        <f>[1]Foaie2!B84</f>
        <v>Obiective in continuare</v>
      </c>
      <c r="C54" s="42">
        <f>+C55+C56+C57+C58+C59+C60+C61+C62+C63+C64+C65+C66+C67+C68+C69+C71+C72+C73+C74</f>
        <v>22228</v>
      </c>
      <c r="D54" s="42">
        <f t="shared" ref="D54:E54" si="13">+D55+D56+D57+D58+D59+D60+D61+D62+D63+D64+D65+D66+D67+D68+D69+D71+D72+D73+D74</f>
        <v>16967</v>
      </c>
      <c r="E54" s="42">
        <f t="shared" si="13"/>
        <v>5261</v>
      </c>
      <c r="F54" s="2">
        <f t="shared" si="1"/>
        <v>22228</v>
      </c>
    </row>
    <row r="55" spans="1:7" s="5" customFormat="1" ht="21" customHeight="1" x14ac:dyDescent="0.25">
      <c r="A55" s="13"/>
      <c r="B55" s="18" t="s">
        <v>36</v>
      </c>
      <c r="C55" s="10">
        <v>747</v>
      </c>
      <c r="D55" s="10">
        <v>747</v>
      </c>
      <c r="E55" s="38">
        <v>0</v>
      </c>
      <c r="F55" s="2">
        <f t="shared" si="1"/>
        <v>747</v>
      </c>
    </row>
    <row r="56" spans="1:7" s="4" customFormat="1" ht="31.5" customHeight="1" x14ac:dyDescent="0.25">
      <c r="A56" s="13"/>
      <c r="B56" s="15" t="s">
        <v>37</v>
      </c>
      <c r="C56" s="28">
        <f>+E56+D56</f>
        <v>6435</v>
      </c>
      <c r="D56" s="28">
        <v>3870</v>
      </c>
      <c r="E56" s="46">
        <v>2565</v>
      </c>
      <c r="F56" s="2">
        <f t="shared" si="1"/>
        <v>6435</v>
      </c>
    </row>
    <row r="57" spans="1:7" s="4" customFormat="1" ht="31.5" x14ac:dyDescent="0.25">
      <c r="A57" s="13"/>
      <c r="B57" s="15" t="s">
        <v>38</v>
      </c>
      <c r="C57" s="10">
        <v>4959</v>
      </c>
      <c r="D57" s="10">
        <v>4959</v>
      </c>
      <c r="E57" s="19">
        <v>0</v>
      </c>
      <c r="F57" s="2">
        <f t="shared" si="1"/>
        <v>4959</v>
      </c>
    </row>
    <row r="58" spans="1:7" s="4" customFormat="1" ht="31.5" x14ac:dyDescent="0.25">
      <c r="A58" s="13"/>
      <c r="B58" s="15" t="s">
        <v>87</v>
      </c>
      <c r="C58" s="28">
        <v>1</v>
      </c>
      <c r="D58" s="28">
        <v>1</v>
      </c>
      <c r="E58" s="19">
        <v>0</v>
      </c>
      <c r="F58" s="2">
        <f t="shared" si="1"/>
        <v>1</v>
      </c>
    </row>
    <row r="59" spans="1:7" s="4" customFormat="1" x14ac:dyDescent="0.25">
      <c r="A59" s="13"/>
      <c r="B59" s="8" t="s">
        <v>39</v>
      </c>
      <c r="C59" s="10">
        <v>1201</v>
      </c>
      <c r="D59" s="10">
        <v>1201</v>
      </c>
      <c r="E59" s="19">
        <v>0</v>
      </c>
      <c r="F59" s="2">
        <f t="shared" si="1"/>
        <v>1201</v>
      </c>
    </row>
    <row r="60" spans="1:7" s="4" customFormat="1" ht="31.5" x14ac:dyDescent="0.25">
      <c r="A60" s="13"/>
      <c r="B60" s="18" t="s">
        <v>40</v>
      </c>
      <c r="C60" s="10">
        <v>5</v>
      </c>
      <c r="D60" s="10">
        <v>5</v>
      </c>
      <c r="E60" s="19">
        <v>0</v>
      </c>
      <c r="F60" s="2">
        <f t="shared" si="1"/>
        <v>5</v>
      </c>
    </row>
    <row r="61" spans="1:7" s="4" customFormat="1" ht="31.5" x14ac:dyDescent="0.25">
      <c r="A61" s="13"/>
      <c r="B61" s="15" t="s">
        <v>41</v>
      </c>
      <c r="C61" s="28">
        <v>1541</v>
      </c>
      <c r="D61" s="28">
        <v>1541</v>
      </c>
      <c r="E61" s="19">
        <v>0</v>
      </c>
      <c r="F61" s="2">
        <f t="shared" si="1"/>
        <v>1541</v>
      </c>
    </row>
    <row r="62" spans="1:7" s="4" customFormat="1" ht="31.5" x14ac:dyDescent="0.25">
      <c r="A62" s="13"/>
      <c r="B62" s="15" t="s">
        <v>42</v>
      </c>
      <c r="C62" s="28">
        <v>2657</v>
      </c>
      <c r="D62" s="28">
        <v>2657</v>
      </c>
      <c r="E62" s="19">
        <v>0</v>
      </c>
      <c r="F62" s="2">
        <f t="shared" si="1"/>
        <v>2657</v>
      </c>
    </row>
    <row r="63" spans="1:7" s="4" customFormat="1" x14ac:dyDescent="0.25">
      <c r="A63" s="13"/>
      <c r="B63" s="8" t="s">
        <v>43</v>
      </c>
      <c r="C63" s="28">
        <v>10</v>
      </c>
      <c r="D63" s="28">
        <v>10</v>
      </c>
      <c r="E63" s="19">
        <v>0</v>
      </c>
      <c r="F63" s="2">
        <f t="shared" si="1"/>
        <v>10</v>
      </c>
    </row>
    <row r="64" spans="1:7" s="4" customFormat="1" ht="31.5" x14ac:dyDescent="0.25">
      <c r="A64" s="13"/>
      <c r="B64" s="18" t="s">
        <v>45</v>
      </c>
      <c r="C64" s="28">
        <v>15</v>
      </c>
      <c r="D64" s="28">
        <v>15</v>
      </c>
      <c r="E64" s="19">
        <v>0</v>
      </c>
      <c r="F64" s="2">
        <f t="shared" si="1"/>
        <v>15</v>
      </c>
    </row>
    <row r="65" spans="1:6" s="4" customFormat="1" ht="31.5" x14ac:dyDescent="0.25">
      <c r="A65" s="13"/>
      <c r="B65" s="18" t="s">
        <v>46</v>
      </c>
      <c r="C65" s="28">
        <v>1149</v>
      </c>
      <c r="D65" s="28">
        <v>0</v>
      </c>
      <c r="E65" s="19">
        <v>1149</v>
      </c>
      <c r="F65" s="2">
        <f t="shared" si="1"/>
        <v>1149</v>
      </c>
    </row>
    <row r="66" spans="1:6" s="4" customFormat="1" ht="31.5" x14ac:dyDescent="0.25">
      <c r="A66" s="13"/>
      <c r="B66" s="18" t="s">
        <v>47</v>
      </c>
      <c r="C66" s="28">
        <v>984</v>
      </c>
      <c r="D66" s="28">
        <v>984</v>
      </c>
      <c r="E66" s="19">
        <v>0</v>
      </c>
      <c r="F66" s="2">
        <f t="shared" si="1"/>
        <v>984</v>
      </c>
    </row>
    <row r="67" spans="1:6" s="4" customFormat="1" ht="31.5" x14ac:dyDescent="0.25">
      <c r="A67" s="13"/>
      <c r="B67" s="18" t="s">
        <v>48</v>
      </c>
      <c r="C67" s="28">
        <v>332</v>
      </c>
      <c r="D67" s="28">
        <v>332</v>
      </c>
      <c r="E67" s="19">
        <v>0</v>
      </c>
      <c r="F67" s="2">
        <f t="shared" si="1"/>
        <v>332</v>
      </c>
    </row>
    <row r="68" spans="1:6" s="4" customFormat="1" ht="31.5" x14ac:dyDescent="0.25">
      <c r="A68" s="13"/>
      <c r="B68" s="18" t="s">
        <v>88</v>
      </c>
      <c r="C68" s="28">
        <v>10</v>
      </c>
      <c r="D68" s="28">
        <v>10</v>
      </c>
      <c r="E68" s="19">
        <v>0</v>
      </c>
      <c r="F68" s="2">
        <f t="shared" si="1"/>
        <v>10</v>
      </c>
    </row>
    <row r="69" spans="1:6" s="4" customFormat="1" ht="31.5" x14ac:dyDescent="0.25">
      <c r="A69" s="13"/>
      <c r="B69" s="18" t="s">
        <v>49</v>
      </c>
      <c r="C69" s="28">
        <v>10</v>
      </c>
      <c r="D69" s="28">
        <v>10</v>
      </c>
      <c r="E69" s="19">
        <v>0</v>
      </c>
      <c r="F69" s="2">
        <f t="shared" si="1"/>
        <v>10</v>
      </c>
    </row>
    <row r="70" spans="1:6" s="4" customFormat="1" x14ac:dyDescent="0.25">
      <c r="A70" s="13"/>
      <c r="B70" s="18"/>
      <c r="C70" s="28"/>
      <c r="D70" s="28"/>
      <c r="E70" s="19">
        <v>0</v>
      </c>
      <c r="F70" s="2">
        <f t="shared" si="1"/>
        <v>0</v>
      </c>
    </row>
    <row r="71" spans="1:6" s="4" customFormat="1" x14ac:dyDescent="0.25">
      <c r="A71" s="13"/>
      <c r="B71" s="16" t="s">
        <v>26</v>
      </c>
      <c r="C71" s="10">
        <f>+E71+D71</f>
        <v>1550</v>
      </c>
      <c r="D71" s="19">
        <v>403</v>
      </c>
      <c r="E71" s="19">
        <v>1147</v>
      </c>
      <c r="F71" s="2">
        <f t="shared" si="1"/>
        <v>1550</v>
      </c>
    </row>
    <row r="72" spans="1:6" s="4" customFormat="1" x14ac:dyDescent="0.25">
      <c r="A72" s="13"/>
      <c r="B72" s="16" t="s">
        <v>89</v>
      </c>
      <c r="C72" s="10">
        <v>62</v>
      </c>
      <c r="D72" s="19">
        <v>62</v>
      </c>
      <c r="E72" s="19">
        <v>0</v>
      </c>
      <c r="F72" s="2">
        <f t="shared" si="1"/>
        <v>62</v>
      </c>
    </row>
    <row r="73" spans="1:6" s="4" customFormat="1" ht="31.5" x14ac:dyDescent="0.25">
      <c r="A73" s="13"/>
      <c r="B73" s="9" t="s">
        <v>46</v>
      </c>
      <c r="C73" s="10">
        <v>400</v>
      </c>
      <c r="D73" s="19">
        <v>0</v>
      </c>
      <c r="E73" s="19">
        <v>400</v>
      </c>
      <c r="F73" s="2">
        <f t="shared" si="1"/>
        <v>400</v>
      </c>
    </row>
    <row r="74" spans="1:6" s="4" customFormat="1" x14ac:dyDescent="0.25">
      <c r="A74" s="13"/>
      <c r="B74" s="8" t="s">
        <v>22</v>
      </c>
      <c r="C74" s="10">
        <v>160</v>
      </c>
      <c r="D74" s="19">
        <v>160</v>
      </c>
      <c r="E74" s="19">
        <v>0</v>
      </c>
      <c r="F74" s="2">
        <f t="shared" si="1"/>
        <v>160</v>
      </c>
    </row>
    <row r="75" spans="1:6" s="4" customFormat="1" x14ac:dyDescent="0.25">
      <c r="A75" s="14" t="s">
        <v>13</v>
      </c>
      <c r="B75" s="47" t="s">
        <v>16</v>
      </c>
      <c r="C75" s="42">
        <f>+C83+C84+C86+C87+C88+C91+C92+C93+C94+C95+C96+C97+C98+C99+C100+C101+C102+C103+C104+C105+C106+C107+C108+C109+C110+C111+C112+C113+C114+C115+C116+C124+C125+C117+C118+C119+C120+C121+C122+C82+C123+C85+C90+C89+C81+C80+C79+C78+C77+C76</f>
        <v>17117</v>
      </c>
      <c r="D75" s="42">
        <f t="shared" ref="D75:E75" si="14">+D83+D84+D86+D87+D88+D91+D92+D93+D94+D95+D96+D97+D98+D99+D100+D101+D102+D103+D104+D105+D106+D107+D108+D109+D110+D111+D112+D113+D114+D115+D116+D124+D125+D117+D118+D119+D120+D121+D122+D82+D123+D85+D90+D89+D81+D80+D79+D78+D77+D76</f>
        <v>13887</v>
      </c>
      <c r="E75" s="42">
        <f t="shared" si="14"/>
        <v>3230</v>
      </c>
      <c r="F75" s="2">
        <f t="shared" ref="F75:F144" si="15">+E75+D75</f>
        <v>17117</v>
      </c>
    </row>
    <row r="76" spans="1:6" s="4" customFormat="1" ht="31.5" x14ac:dyDescent="0.25">
      <c r="A76" s="14"/>
      <c r="B76" s="15" t="s">
        <v>149</v>
      </c>
      <c r="C76" s="10">
        <v>10</v>
      </c>
      <c r="D76" s="10">
        <v>10</v>
      </c>
      <c r="E76" s="42"/>
      <c r="F76" s="2"/>
    </row>
    <row r="77" spans="1:6" s="4" customFormat="1" ht="31.5" x14ac:dyDescent="0.25">
      <c r="A77" s="14"/>
      <c r="B77" s="15" t="s">
        <v>140</v>
      </c>
      <c r="C77" s="10">
        <v>10</v>
      </c>
      <c r="D77" s="10">
        <v>10</v>
      </c>
      <c r="E77" s="42"/>
      <c r="F77" s="2"/>
    </row>
    <row r="78" spans="1:6" s="4" customFormat="1" ht="31.5" x14ac:dyDescent="0.25">
      <c r="A78" s="14"/>
      <c r="B78" s="9" t="s">
        <v>141</v>
      </c>
      <c r="C78" s="10">
        <v>200</v>
      </c>
      <c r="D78" s="10">
        <v>200</v>
      </c>
      <c r="E78" s="42"/>
      <c r="F78" s="2"/>
    </row>
    <row r="79" spans="1:6" s="4" customFormat="1" x14ac:dyDescent="0.25">
      <c r="A79" s="14"/>
      <c r="B79" s="22" t="s">
        <v>142</v>
      </c>
      <c r="C79" s="10">
        <v>49</v>
      </c>
      <c r="D79" s="10">
        <v>49</v>
      </c>
      <c r="E79" s="42"/>
      <c r="F79" s="2"/>
    </row>
    <row r="80" spans="1:6" s="4" customFormat="1" x14ac:dyDescent="0.25">
      <c r="A80" s="14"/>
      <c r="B80" s="22" t="s">
        <v>143</v>
      </c>
      <c r="C80" s="10">
        <v>33</v>
      </c>
      <c r="D80" s="10">
        <v>33</v>
      </c>
      <c r="E80" s="42"/>
      <c r="F80" s="2"/>
    </row>
    <row r="81" spans="1:6" s="4" customFormat="1" ht="31.5" x14ac:dyDescent="0.25">
      <c r="A81" s="14"/>
      <c r="B81" s="22" t="s">
        <v>144</v>
      </c>
      <c r="C81" s="10">
        <v>25</v>
      </c>
      <c r="D81" s="10">
        <v>25</v>
      </c>
      <c r="E81" s="42"/>
      <c r="F81" s="2"/>
    </row>
    <row r="82" spans="1:6" s="4" customFormat="1" x14ac:dyDescent="0.25">
      <c r="A82" s="14"/>
      <c r="B82" s="15" t="s">
        <v>145</v>
      </c>
      <c r="C82" s="10">
        <v>30</v>
      </c>
      <c r="D82" s="10">
        <v>30</v>
      </c>
      <c r="E82" s="10"/>
      <c r="F82" s="2">
        <f t="shared" si="15"/>
        <v>30</v>
      </c>
    </row>
    <row r="83" spans="1:6" s="4" customFormat="1" x14ac:dyDescent="0.25">
      <c r="A83" s="14"/>
      <c r="B83" s="8" t="s">
        <v>90</v>
      </c>
      <c r="C83" s="10">
        <v>5</v>
      </c>
      <c r="D83" s="10">
        <v>5</v>
      </c>
      <c r="E83" s="10">
        <v>0</v>
      </c>
      <c r="F83" s="2">
        <f t="shared" si="15"/>
        <v>5</v>
      </c>
    </row>
    <row r="84" spans="1:6" s="4" customFormat="1" x14ac:dyDescent="0.25">
      <c r="A84" s="14"/>
      <c r="B84" s="8" t="s">
        <v>91</v>
      </c>
      <c r="C84" s="10">
        <v>150</v>
      </c>
      <c r="D84" s="10">
        <v>150</v>
      </c>
      <c r="E84" s="10">
        <v>0</v>
      </c>
      <c r="F84" s="2">
        <f t="shared" si="15"/>
        <v>150</v>
      </c>
    </row>
    <row r="85" spans="1:6" s="4" customFormat="1" x14ac:dyDescent="0.25">
      <c r="A85" s="14"/>
      <c r="B85" s="8" t="s">
        <v>134</v>
      </c>
      <c r="C85" s="10">
        <v>177</v>
      </c>
      <c r="D85" s="10">
        <v>177</v>
      </c>
      <c r="E85" s="10"/>
      <c r="F85" s="2">
        <f t="shared" si="15"/>
        <v>177</v>
      </c>
    </row>
    <row r="86" spans="1:6" s="4" customFormat="1" x14ac:dyDescent="0.25">
      <c r="A86" s="14"/>
      <c r="B86" s="8" t="s">
        <v>92</v>
      </c>
      <c r="C86" s="10">
        <v>183</v>
      </c>
      <c r="D86" s="10">
        <v>183</v>
      </c>
      <c r="E86" s="10">
        <v>0</v>
      </c>
      <c r="F86" s="2">
        <f t="shared" si="15"/>
        <v>183</v>
      </c>
    </row>
    <row r="87" spans="1:6" s="4" customFormat="1" x14ac:dyDescent="0.25">
      <c r="A87" s="14"/>
      <c r="B87" s="8" t="s">
        <v>109</v>
      </c>
      <c r="C87" s="10">
        <v>300</v>
      </c>
      <c r="D87" s="10">
        <v>300</v>
      </c>
      <c r="E87" s="10">
        <v>0</v>
      </c>
      <c r="F87" s="2">
        <f t="shared" si="15"/>
        <v>300</v>
      </c>
    </row>
    <row r="88" spans="1:6" s="4" customFormat="1" x14ac:dyDescent="0.25">
      <c r="A88" s="14"/>
      <c r="B88" s="8" t="s">
        <v>93</v>
      </c>
      <c r="C88" s="10">
        <v>5</v>
      </c>
      <c r="D88" s="10">
        <v>5</v>
      </c>
      <c r="E88" s="10">
        <v>0</v>
      </c>
      <c r="F88" s="2">
        <f t="shared" si="15"/>
        <v>5</v>
      </c>
    </row>
    <row r="89" spans="1:6" s="4" customFormat="1" x14ac:dyDescent="0.25">
      <c r="A89" s="14"/>
      <c r="B89" s="8" t="s">
        <v>138</v>
      </c>
      <c r="C89" s="10">
        <v>84</v>
      </c>
      <c r="D89" s="10">
        <v>84</v>
      </c>
      <c r="E89" s="10"/>
      <c r="F89" s="2">
        <f t="shared" si="15"/>
        <v>84</v>
      </c>
    </row>
    <row r="90" spans="1:6" s="4" customFormat="1" x14ac:dyDescent="0.25">
      <c r="A90" s="14"/>
      <c r="B90" s="8" t="s">
        <v>135</v>
      </c>
      <c r="C90" s="10">
        <v>12</v>
      </c>
      <c r="D90" s="10">
        <v>12</v>
      </c>
      <c r="E90" s="10"/>
      <c r="F90" s="2">
        <f t="shared" si="15"/>
        <v>12</v>
      </c>
    </row>
    <row r="91" spans="1:6" s="4" customFormat="1" ht="31.5" x14ac:dyDescent="0.25">
      <c r="A91" s="14"/>
      <c r="B91" s="18" t="s">
        <v>94</v>
      </c>
      <c r="C91" s="10">
        <v>5</v>
      </c>
      <c r="D91" s="10">
        <v>5</v>
      </c>
      <c r="E91" s="10">
        <v>0</v>
      </c>
      <c r="F91" s="2">
        <f t="shared" si="15"/>
        <v>5</v>
      </c>
    </row>
    <row r="92" spans="1:6" s="4" customFormat="1" ht="31.5" x14ac:dyDescent="0.25">
      <c r="A92" s="14"/>
      <c r="B92" s="18" t="s">
        <v>88</v>
      </c>
      <c r="C92" s="10">
        <v>10</v>
      </c>
      <c r="D92" s="10">
        <v>10</v>
      </c>
      <c r="E92" s="10">
        <v>0</v>
      </c>
      <c r="F92" s="2">
        <f t="shared" si="15"/>
        <v>10</v>
      </c>
    </row>
    <row r="93" spans="1:6" s="4" customFormat="1" ht="31.5" x14ac:dyDescent="0.25">
      <c r="A93" s="14"/>
      <c r="B93" s="15" t="s">
        <v>50</v>
      </c>
      <c r="C93" s="10">
        <v>100</v>
      </c>
      <c r="D93" s="10">
        <v>100</v>
      </c>
      <c r="E93" s="10">
        <v>0</v>
      </c>
      <c r="F93" s="2">
        <f t="shared" si="15"/>
        <v>100</v>
      </c>
    </row>
    <row r="94" spans="1:6" s="4" customFormat="1" ht="31.5" x14ac:dyDescent="0.25">
      <c r="A94" s="14"/>
      <c r="B94" s="15" t="s">
        <v>51</v>
      </c>
      <c r="C94" s="10">
        <v>8</v>
      </c>
      <c r="D94" s="10">
        <v>8</v>
      </c>
      <c r="E94" s="10">
        <v>0</v>
      </c>
      <c r="F94" s="2">
        <f t="shared" si="15"/>
        <v>8</v>
      </c>
    </row>
    <row r="95" spans="1:6" s="4" customFormat="1" ht="31.5" x14ac:dyDescent="0.25">
      <c r="A95" s="14"/>
      <c r="B95" s="15" t="s">
        <v>95</v>
      </c>
      <c r="C95" s="10">
        <f>+E95+D95</f>
        <v>319</v>
      </c>
      <c r="D95" s="10">
        <v>319</v>
      </c>
      <c r="E95" s="10">
        <v>0</v>
      </c>
      <c r="F95" s="2">
        <f t="shared" si="15"/>
        <v>319</v>
      </c>
    </row>
    <row r="96" spans="1:6" s="4" customFormat="1" x14ac:dyDescent="0.25">
      <c r="A96" s="14"/>
      <c r="B96" s="18" t="s">
        <v>62</v>
      </c>
      <c r="C96" s="10">
        <v>111</v>
      </c>
      <c r="D96" s="10">
        <v>111</v>
      </c>
      <c r="E96" s="10">
        <v>0</v>
      </c>
      <c r="F96" s="2">
        <f t="shared" si="15"/>
        <v>111</v>
      </c>
    </row>
    <row r="97" spans="1:6" s="4" customFormat="1" x14ac:dyDescent="0.25">
      <c r="A97" s="14"/>
      <c r="B97" s="18" t="s">
        <v>63</v>
      </c>
      <c r="C97" s="10">
        <v>5</v>
      </c>
      <c r="D97" s="10">
        <v>5</v>
      </c>
      <c r="E97" s="10">
        <v>0</v>
      </c>
      <c r="F97" s="2">
        <f t="shared" si="15"/>
        <v>5</v>
      </c>
    </row>
    <row r="98" spans="1:6" s="4" customFormat="1" x14ac:dyDescent="0.25">
      <c r="A98" s="14"/>
      <c r="B98" s="18" t="s">
        <v>64</v>
      </c>
      <c r="C98" s="10">
        <v>87</v>
      </c>
      <c r="D98" s="10">
        <v>87</v>
      </c>
      <c r="E98" s="10">
        <v>0</v>
      </c>
      <c r="F98" s="2">
        <f t="shared" si="15"/>
        <v>87</v>
      </c>
    </row>
    <row r="99" spans="1:6" s="4" customFormat="1" ht="47.25" x14ac:dyDescent="0.25">
      <c r="A99" s="14"/>
      <c r="B99" s="20" t="s">
        <v>65</v>
      </c>
      <c r="C99" s="27">
        <f>+D99+E99</f>
        <v>2615</v>
      </c>
      <c r="D99" s="27">
        <v>1654</v>
      </c>
      <c r="E99" s="10">
        <v>961</v>
      </c>
      <c r="F99" s="2">
        <f t="shared" si="15"/>
        <v>2615</v>
      </c>
    </row>
    <row r="100" spans="1:6" s="4" customFormat="1" ht="31.5" x14ac:dyDescent="0.25">
      <c r="A100" s="14"/>
      <c r="B100" s="20" t="s">
        <v>66</v>
      </c>
      <c r="C100" s="27">
        <v>200</v>
      </c>
      <c r="D100" s="27">
        <v>200</v>
      </c>
      <c r="E100" s="10">
        <v>0</v>
      </c>
      <c r="F100" s="2">
        <f t="shared" si="15"/>
        <v>200</v>
      </c>
    </row>
    <row r="101" spans="1:6" s="4" customFormat="1" ht="47.25" x14ac:dyDescent="0.25">
      <c r="A101" s="14"/>
      <c r="B101" s="20" t="s">
        <v>67</v>
      </c>
      <c r="C101" s="27">
        <v>107</v>
      </c>
      <c r="D101" s="27">
        <v>107</v>
      </c>
      <c r="E101" s="10">
        <v>0</v>
      </c>
      <c r="F101" s="2">
        <f t="shared" si="15"/>
        <v>107</v>
      </c>
    </row>
    <row r="102" spans="1:6" s="4" customFormat="1" x14ac:dyDescent="0.25">
      <c r="A102" s="14"/>
      <c r="B102" s="21" t="s">
        <v>96</v>
      </c>
      <c r="C102" s="23">
        <v>98</v>
      </c>
      <c r="D102" s="23">
        <v>0</v>
      </c>
      <c r="E102" s="10">
        <v>98</v>
      </c>
      <c r="F102" s="2">
        <f t="shared" si="15"/>
        <v>98</v>
      </c>
    </row>
    <row r="103" spans="1:6" s="4" customFormat="1" x14ac:dyDescent="0.25">
      <c r="A103" s="14"/>
      <c r="B103" s="21" t="s">
        <v>52</v>
      </c>
      <c r="C103" s="23">
        <v>120</v>
      </c>
      <c r="D103" s="23">
        <v>60</v>
      </c>
      <c r="E103" s="10">
        <v>60</v>
      </c>
      <c r="F103" s="2">
        <f t="shared" si="15"/>
        <v>120</v>
      </c>
    </row>
    <row r="104" spans="1:6" s="4" customFormat="1" ht="31.5" x14ac:dyDescent="0.25">
      <c r="A104" s="14"/>
      <c r="B104" s="21" t="s">
        <v>97</v>
      </c>
      <c r="C104" s="23">
        <v>95</v>
      </c>
      <c r="D104" s="23">
        <v>95</v>
      </c>
      <c r="E104" s="10">
        <v>0</v>
      </c>
      <c r="F104" s="2">
        <f t="shared" si="15"/>
        <v>95</v>
      </c>
    </row>
    <row r="105" spans="1:6" s="4" customFormat="1" ht="31.5" x14ac:dyDescent="0.25">
      <c r="A105" s="14"/>
      <c r="B105" s="22" t="s">
        <v>53</v>
      </c>
      <c r="C105" s="23">
        <v>33</v>
      </c>
      <c r="D105" s="23">
        <v>33</v>
      </c>
      <c r="E105" s="10">
        <v>0</v>
      </c>
      <c r="F105" s="2">
        <f t="shared" si="15"/>
        <v>33</v>
      </c>
    </row>
    <row r="106" spans="1:6" s="4" customFormat="1" x14ac:dyDescent="0.25">
      <c r="A106" s="14"/>
      <c r="B106" s="22" t="s">
        <v>54</v>
      </c>
      <c r="C106" s="23">
        <v>15</v>
      </c>
      <c r="D106" s="23">
        <v>15</v>
      </c>
      <c r="E106" s="10">
        <v>0</v>
      </c>
      <c r="F106" s="2">
        <f t="shared" si="15"/>
        <v>15</v>
      </c>
    </row>
    <row r="107" spans="1:6" s="4" customFormat="1" x14ac:dyDescent="0.25">
      <c r="A107" s="14"/>
      <c r="B107" s="22" t="s">
        <v>55</v>
      </c>
      <c r="C107" s="23">
        <v>26</v>
      </c>
      <c r="D107" s="23">
        <v>26</v>
      </c>
      <c r="E107" s="10">
        <v>0</v>
      </c>
      <c r="F107" s="2">
        <f t="shared" si="15"/>
        <v>26</v>
      </c>
    </row>
    <row r="108" spans="1:6" s="4" customFormat="1" x14ac:dyDescent="0.25">
      <c r="A108" s="14"/>
      <c r="B108" s="22" t="s">
        <v>56</v>
      </c>
      <c r="C108" s="23">
        <v>20</v>
      </c>
      <c r="D108" s="23">
        <v>0</v>
      </c>
      <c r="E108" s="10">
        <v>20</v>
      </c>
      <c r="F108" s="2">
        <f t="shared" si="15"/>
        <v>20</v>
      </c>
    </row>
    <row r="109" spans="1:6" s="4" customFormat="1" x14ac:dyDescent="0.25">
      <c r="A109" s="14"/>
      <c r="B109" s="22" t="s">
        <v>57</v>
      </c>
      <c r="C109" s="23">
        <v>42</v>
      </c>
      <c r="D109" s="23">
        <v>2</v>
      </c>
      <c r="E109" s="10">
        <v>40</v>
      </c>
      <c r="F109" s="2">
        <f t="shared" si="15"/>
        <v>42</v>
      </c>
    </row>
    <row r="110" spans="1:6" s="4" customFormat="1" x14ac:dyDescent="0.25">
      <c r="A110" s="14"/>
      <c r="B110" s="22" t="s">
        <v>58</v>
      </c>
      <c r="C110" s="23">
        <v>61</v>
      </c>
      <c r="D110" s="23">
        <v>0</v>
      </c>
      <c r="E110" s="10">
        <v>61</v>
      </c>
      <c r="F110" s="2">
        <f t="shared" si="15"/>
        <v>61</v>
      </c>
    </row>
    <row r="111" spans="1:6" s="4" customFormat="1" x14ac:dyDescent="0.25">
      <c r="A111" s="14"/>
      <c r="B111" s="22" t="s">
        <v>59</v>
      </c>
      <c r="C111" s="23">
        <v>27</v>
      </c>
      <c r="D111" s="23">
        <v>27</v>
      </c>
      <c r="E111" s="10">
        <v>0</v>
      </c>
      <c r="F111" s="2">
        <f t="shared" si="15"/>
        <v>27</v>
      </c>
    </row>
    <row r="112" spans="1:6" s="4" customFormat="1" x14ac:dyDescent="0.25">
      <c r="A112" s="14"/>
      <c r="B112" s="22" t="s">
        <v>98</v>
      </c>
      <c r="C112" s="23">
        <v>40</v>
      </c>
      <c r="D112" s="23">
        <v>20</v>
      </c>
      <c r="E112" s="10">
        <v>20</v>
      </c>
      <c r="F112" s="2">
        <f t="shared" si="15"/>
        <v>40</v>
      </c>
    </row>
    <row r="113" spans="1:6" s="4" customFormat="1" x14ac:dyDescent="0.25">
      <c r="A113" s="14"/>
      <c r="B113" s="22" t="s">
        <v>60</v>
      </c>
      <c r="C113" s="23">
        <v>113</v>
      </c>
      <c r="D113" s="23">
        <v>113</v>
      </c>
      <c r="E113" s="10">
        <v>0</v>
      </c>
      <c r="F113" s="2">
        <f t="shared" si="15"/>
        <v>113</v>
      </c>
    </row>
    <row r="114" spans="1:6" s="4" customFormat="1" x14ac:dyDescent="0.25">
      <c r="A114" s="14"/>
      <c r="B114" s="22" t="s">
        <v>61</v>
      </c>
      <c r="C114" s="23">
        <v>230</v>
      </c>
      <c r="D114" s="23">
        <v>120</v>
      </c>
      <c r="E114" s="10">
        <v>110</v>
      </c>
      <c r="F114" s="2">
        <f t="shared" si="15"/>
        <v>230</v>
      </c>
    </row>
    <row r="115" spans="1:6" s="4" customFormat="1" x14ac:dyDescent="0.25">
      <c r="A115" s="14"/>
      <c r="B115" s="8" t="s">
        <v>99</v>
      </c>
      <c r="C115" s="10">
        <v>47</v>
      </c>
      <c r="D115" s="10">
        <v>47</v>
      </c>
      <c r="E115" s="10">
        <v>0</v>
      </c>
      <c r="F115" s="2">
        <f t="shared" si="15"/>
        <v>47</v>
      </c>
    </row>
    <row r="116" spans="1:6" s="4" customFormat="1" x14ac:dyDescent="0.25">
      <c r="A116" s="14"/>
      <c r="B116" s="15" t="s">
        <v>100</v>
      </c>
      <c r="C116" s="10">
        <v>451</v>
      </c>
      <c r="D116" s="10">
        <v>251</v>
      </c>
      <c r="E116" s="10">
        <v>200</v>
      </c>
      <c r="F116" s="2">
        <f t="shared" si="15"/>
        <v>451</v>
      </c>
    </row>
    <row r="117" spans="1:6" s="4" customFormat="1" x14ac:dyDescent="0.25">
      <c r="A117" s="14"/>
      <c r="B117" s="17" t="s">
        <v>75</v>
      </c>
      <c r="C117" s="23">
        <v>504</v>
      </c>
      <c r="D117" s="23">
        <v>504</v>
      </c>
      <c r="E117" s="10">
        <v>0</v>
      </c>
      <c r="F117" s="2">
        <f t="shared" si="15"/>
        <v>504</v>
      </c>
    </row>
    <row r="118" spans="1:6" s="4" customFormat="1" x14ac:dyDescent="0.25">
      <c r="A118" s="14"/>
      <c r="B118" s="17" t="s">
        <v>101</v>
      </c>
      <c r="C118" s="23">
        <v>150</v>
      </c>
      <c r="D118" s="23">
        <v>150</v>
      </c>
      <c r="E118" s="10">
        <v>0</v>
      </c>
      <c r="F118" s="2">
        <f t="shared" si="15"/>
        <v>150</v>
      </c>
    </row>
    <row r="119" spans="1:6" s="4" customFormat="1" ht="31.5" x14ac:dyDescent="0.25">
      <c r="A119" s="14"/>
      <c r="B119" s="24" t="s">
        <v>102</v>
      </c>
      <c r="C119" s="23">
        <v>330</v>
      </c>
      <c r="D119" s="23">
        <v>5</v>
      </c>
      <c r="E119" s="10">
        <v>325</v>
      </c>
      <c r="F119" s="2">
        <f t="shared" si="15"/>
        <v>330</v>
      </c>
    </row>
    <row r="120" spans="1:6" s="4" customFormat="1" ht="31.5" x14ac:dyDescent="0.25">
      <c r="A120" s="14"/>
      <c r="B120" s="24" t="s">
        <v>68</v>
      </c>
      <c r="C120" s="23">
        <v>675</v>
      </c>
      <c r="D120" s="23">
        <v>675</v>
      </c>
      <c r="E120" s="10">
        <v>0</v>
      </c>
      <c r="F120" s="2">
        <f t="shared" si="15"/>
        <v>675</v>
      </c>
    </row>
    <row r="121" spans="1:6" s="4" customFormat="1" ht="31.5" x14ac:dyDescent="0.25">
      <c r="A121" s="14"/>
      <c r="B121" s="24" t="s">
        <v>103</v>
      </c>
      <c r="C121" s="23">
        <v>70</v>
      </c>
      <c r="D121" s="23">
        <v>70</v>
      </c>
      <c r="E121" s="10">
        <v>0</v>
      </c>
      <c r="F121" s="2">
        <f t="shared" si="15"/>
        <v>70</v>
      </c>
    </row>
    <row r="122" spans="1:6" s="4" customFormat="1" ht="31.5" x14ac:dyDescent="0.25">
      <c r="A122" s="14"/>
      <c r="B122" s="24" t="s">
        <v>104</v>
      </c>
      <c r="C122" s="23">
        <f>+D122+E122</f>
        <v>848</v>
      </c>
      <c r="D122" s="23">
        <v>513</v>
      </c>
      <c r="E122" s="10">
        <v>335</v>
      </c>
      <c r="F122" s="2">
        <f t="shared" si="15"/>
        <v>848</v>
      </c>
    </row>
    <row r="123" spans="1:6" s="4" customFormat="1" x14ac:dyDescent="0.25">
      <c r="A123" s="14"/>
      <c r="B123" s="24" t="s">
        <v>131</v>
      </c>
      <c r="C123" s="23">
        <v>146</v>
      </c>
      <c r="D123" s="23">
        <v>146</v>
      </c>
      <c r="E123" s="10"/>
      <c r="F123" s="2">
        <f t="shared" si="15"/>
        <v>146</v>
      </c>
    </row>
    <row r="124" spans="1:6" s="4" customFormat="1" x14ac:dyDescent="0.25">
      <c r="A124" s="14"/>
      <c r="B124" s="48" t="s">
        <v>76</v>
      </c>
      <c r="C124" s="42">
        <f>+D124+E124</f>
        <v>8114</v>
      </c>
      <c r="D124" s="42">
        <v>7114</v>
      </c>
      <c r="E124" s="43">
        <v>1000</v>
      </c>
      <c r="F124" s="2">
        <f t="shared" si="15"/>
        <v>8114</v>
      </c>
    </row>
    <row r="125" spans="1:6" s="4" customFormat="1" x14ac:dyDescent="0.25">
      <c r="A125" s="14"/>
      <c r="B125" s="49" t="s">
        <v>77</v>
      </c>
      <c r="C125" s="42">
        <v>22</v>
      </c>
      <c r="D125" s="42">
        <v>22</v>
      </c>
      <c r="E125" s="43">
        <v>0</v>
      </c>
      <c r="F125" s="2">
        <f t="shared" si="15"/>
        <v>22</v>
      </c>
    </row>
    <row r="126" spans="1:6" s="4" customFormat="1" x14ac:dyDescent="0.25">
      <c r="A126" s="57"/>
      <c r="B126" s="40" t="s">
        <v>15</v>
      </c>
      <c r="C126" s="35">
        <f>+C127+C130</f>
        <v>961</v>
      </c>
      <c r="D126" s="35">
        <f t="shared" ref="D126:E126" si="16">+D127+D130</f>
        <v>261</v>
      </c>
      <c r="E126" s="35">
        <f t="shared" si="16"/>
        <v>700</v>
      </c>
      <c r="F126" s="2">
        <f t="shared" si="15"/>
        <v>961</v>
      </c>
    </row>
    <row r="127" spans="1:6" s="4" customFormat="1" x14ac:dyDescent="0.25">
      <c r="A127" s="13" t="s">
        <v>10</v>
      </c>
      <c r="B127" s="41" t="s">
        <v>11</v>
      </c>
      <c r="C127" s="42">
        <f>C128+C129</f>
        <v>700</v>
      </c>
      <c r="D127" s="42">
        <f t="shared" ref="D127:E127" si="17">D128+D129</f>
        <v>0</v>
      </c>
      <c r="E127" s="42">
        <f t="shared" si="17"/>
        <v>700</v>
      </c>
      <c r="F127" s="2">
        <f t="shared" si="15"/>
        <v>700</v>
      </c>
    </row>
    <row r="128" spans="1:6" s="4" customFormat="1" ht="30" x14ac:dyDescent="0.25">
      <c r="A128" s="13">
        <v>1</v>
      </c>
      <c r="B128" s="30" t="s">
        <v>20</v>
      </c>
      <c r="C128" s="10">
        <v>700</v>
      </c>
      <c r="D128" s="19">
        <v>0</v>
      </c>
      <c r="E128" s="10">
        <v>700</v>
      </c>
      <c r="F128" s="2">
        <f t="shared" si="15"/>
        <v>700</v>
      </c>
    </row>
    <row r="129" spans="1:6" s="4" customFormat="1" ht="45.75" customHeight="1" x14ac:dyDescent="0.25">
      <c r="A129" s="13">
        <v>2</v>
      </c>
      <c r="B129" s="30" t="s">
        <v>118</v>
      </c>
      <c r="C129" s="10">
        <v>0</v>
      </c>
      <c r="D129" s="19">
        <v>0</v>
      </c>
      <c r="E129" s="10">
        <v>0</v>
      </c>
      <c r="F129" s="2">
        <f t="shared" si="15"/>
        <v>0</v>
      </c>
    </row>
    <row r="130" spans="1:6" s="4" customFormat="1" x14ac:dyDescent="0.25">
      <c r="A130" s="14" t="s">
        <v>13</v>
      </c>
      <c r="B130" s="36" t="s">
        <v>16</v>
      </c>
      <c r="C130" s="42">
        <f>+C131+C133+C134+C135+C132</f>
        <v>261</v>
      </c>
      <c r="D130" s="42">
        <f t="shared" ref="D130:E130" si="18">+D131+D133+D134+D135+D132</f>
        <v>261</v>
      </c>
      <c r="E130" s="42">
        <f t="shared" si="18"/>
        <v>0</v>
      </c>
      <c r="F130" s="2">
        <f t="shared" si="15"/>
        <v>261</v>
      </c>
    </row>
    <row r="131" spans="1:6" s="4" customFormat="1" x14ac:dyDescent="0.25">
      <c r="A131" s="13"/>
      <c r="B131" s="18" t="s">
        <v>69</v>
      </c>
      <c r="C131" s="10">
        <v>10</v>
      </c>
      <c r="D131" s="50">
        <v>10</v>
      </c>
      <c r="E131" s="38">
        <v>0</v>
      </c>
      <c r="F131" s="2">
        <f t="shared" si="15"/>
        <v>10</v>
      </c>
    </row>
    <row r="132" spans="1:6" s="4" customFormat="1" ht="32.25" customHeight="1" x14ac:dyDescent="0.25">
      <c r="A132" s="13"/>
      <c r="B132" s="18" t="s">
        <v>129</v>
      </c>
      <c r="C132" s="10">
        <v>40</v>
      </c>
      <c r="D132" s="50">
        <v>40</v>
      </c>
      <c r="E132" s="38"/>
      <c r="F132" s="2">
        <f t="shared" si="15"/>
        <v>40</v>
      </c>
    </row>
    <row r="133" spans="1:6" s="4" customFormat="1" x14ac:dyDescent="0.25">
      <c r="A133" s="13"/>
      <c r="B133" s="22" t="s">
        <v>105</v>
      </c>
      <c r="C133" s="10">
        <v>5</v>
      </c>
      <c r="D133" s="51">
        <v>5</v>
      </c>
      <c r="E133" s="38">
        <v>0</v>
      </c>
      <c r="F133" s="2">
        <f t="shared" si="15"/>
        <v>5</v>
      </c>
    </row>
    <row r="134" spans="1:6" s="4" customFormat="1" x14ac:dyDescent="0.25">
      <c r="A134" s="13"/>
      <c r="B134" s="22" t="s">
        <v>70</v>
      </c>
      <c r="C134" s="10">
        <v>10</v>
      </c>
      <c r="D134" s="51">
        <v>10</v>
      </c>
      <c r="E134" s="38">
        <v>0</v>
      </c>
      <c r="F134" s="2">
        <f t="shared" si="15"/>
        <v>10</v>
      </c>
    </row>
    <row r="135" spans="1:6" s="4" customFormat="1" x14ac:dyDescent="0.25">
      <c r="A135" s="13"/>
      <c r="B135" s="22" t="s">
        <v>126</v>
      </c>
      <c r="C135" s="10">
        <v>196</v>
      </c>
      <c r="D135" s="51">
        <v>196</v>
      </c>
      <c r="E135" s="38"/>
      <c r="F135" s="2">
        <f t="shared" si="15"/>
        <v>196</v>
      </c>
    </row>
    <row r="136" spans="1:6" s="4" customFormat="1" x14ac:dyDescent="0.25">
      <c r="A136" s="56"/>
      <c r="B136" s="40" t="s">
        <v>12</v>
      </c>
      <c r="C136" s="35">
        <f>+C137+C143</f>
        <v>18003</v>
      </c>
      <c r="D136" s="35">
        <f t="shared" ref="D136:E136" si="19">+D137+D143</f>
        <v>13815</v>
      </c>
      <c r="E136" s="35">
        <f t="shared" si="19"/>
        <v>4188</v>
      </c>
      <c r="F136" s="2">
        <f t="shared" si="15"/>
        <v>18003</v>
      </c>
    </row>
    <row r="137" spans="1:6" s="4" customFormat="1" x14ac:dyDescent="0.25">
      <c r="A137" s="14" t="s">
        <v>10</v>
      </c>
      <c r="B137" s="41" t="s">
        <v>11</v>
      </c>
      <c r="C137" s="42">
        <f>+C138+C139+C140+C141+C142</f>
        <v>547</v>
      </c>
      <c r="D137" s="42">
        <f t="shared" ref="D137:E137" si="20">+D138+D139+D140+D141+D142</f>
        <v>547</v>
      </c>
      <c r="E137" s="42">
        <f t="shared" si="20"/>
        <v>0</v>
      </c>
      <c r="F137" s="2">
        <f t="shared" si="15"/>
        <v>547</v>
      </c>
    </row>
    <row r="138" spans="1:6" s="4" customFormat="1" ht="45" x14ac:dyDescent="0.25">
      <c r="A138" s="13"/>
      <c r="B138" s="30" t="s">
        <v>114</v>
      </c>
      <c r="C138" s="10">
        <v>286</v>
      </c>
      <c r="D138" s="19">
        <v>286</v>
      </c>
      <c r="E138" s="38">
        <v>0</v>
      </c>
      <c r="F138" s="2">
        <f t="shared" si="15"/>
        <v>286</v>
      </c>
    </row>
    <row r="139" spans="1:6" s="4" customFormat="1" ht="54" customHeight="1" x14ac:dyDescent="0.25">
      <c r="A139" s="13"/>
      <c r="B139" s="30" t="s">
        <v>21</v>
      </c>
      <c r="C139" s="10">
        <v>3</v>
      </c>
      <c r="D139" s="19">
        <v>3</v>
      </c>
      <c r="E139" s="38">
        <v>0</v>
      </c>
      <c r="F139" s="2">
        <f t="shared" si="15"/>
        <v>3</v>
      </c>
    </row>
    <row r="140" spans="1:6" s="4" customFormat="1" ht="30" x14ac:dyDescent="0.25">
      <c r="A140" s="13"/>
      <c r="B140" s="30" t="s">
        <v>115</v>
      </c>
      <c r="C140" s="10">
        <v>0</v>
      </c>
      <c r="D140" s="19">
        <v>0</v>
      </c>
      <c r="E140" s="38">
        <v>0</v>
      </c>
      <c r="F140" s="2">
        <f t="shared" si="15"/>
        <v>0</v>
      </c>
    </row>
    <row r="141" spans="1:6" s="4" customFormat="1" ht="30" x14ac:dyDescent="0.25">
      <c r="A141" s="13"/>
      <c r="B141" s="30" t="s">
        <v>116</v>
      </c>
      <c r="C141" s="10">
        <v>135</v>
      </c>
      <c r="D141" s="19">
        <v>135</v>
      </c>
      <c r="E141" s="38">
        <v>0</v>
      </c>
      <c r="F141" s="2">
        <f t="shared" si="15"/>
        <v>135</v>
      </c>
    </row>
    <row r="142" spans="1:6" s="4" customFormat="1" ht="31.5" x14ac:dyDescent="0.25">
      <c r="A142" s="13"/>
      <c r="B142" s="9" t="s">
        <v>117</v>
      </c>
      <c r="C142" s="10">
        <v>123</v>
      </c>
      <c r="D142" s="19">
        <v>123</v>
      </c>
      <c r="E142" s="38">
        <v>0</v>
      </c>
      <c r="F142" s="2">
        <f t="shared" si="15"/>
        <v>123</v>
      </c>
    </row>
    <row r="143" spans="1:6" s="4" customFormat="1" x14ac:dyDescent="0.25">
      <c r="A143" s="14" t="s">
        <v>13</v>
      </c>
      <c r="B143" s="36" t="s">
        <v>16</v>
      </c>
      <c r="C143" s="42">
        <f>+C144+C145+C146+C149+C150+C151+C152+C153+C154+C155+C157+C147+C156+C148+C158+C159</f>
        <v>17456</v>
      </c>
      <c r="D143" s="42">
        <f t="shared" ref="D143:E143" si="21">+D144+D145+D146+D149+D150+D151+D152+D153+D154+D155+D157+D147+D156+D148+D158+D159</f>
        <v>13268</v>
      </c>
      <c r="E143" s="42">
        <f t="shared" si="21"/>
        <v>4188</v>
      </c>
      <c r="F143" s="2">
        <f t="shared" si="15"/>
        <v>17456</v>
      </c>
    </row>
    <row r="144" spans="1:6" s="4" customFormat="1" x14ac:dyDescent="0.25">
      <c r="A144" s="13">
        <v>1</v>
      </c>
      <c r="B144" s="52" t="s">
        <v>27</v>
      </c>
      <c r="C144" s="10">
        <v>100</v>
      </c>
      <c r="D144" s="10">
        <v>100</v>
      </c>
      <c r="E144" s="38">
        <v>0</v>
      </c>
      <c r="F144" s="2">
        <f t="shared" si="15"/>
        <v>100</v>
      </c>
    </row>
    <row r="145" spans="1:6" s="4" customFormat="1" x14ac:dyDescent="0.25">
      <c r="A145" s="13"/>
      <c r="B145" s="16" t="s">
        <v>121</v>
      </c>
      <c r="C145" s="23">
        <v>380</v>
      </c>
      <c r="D145" s="23">
        <v>380</v>
      </c>
      <c r="E145" s="53">
        <v>0</v>
      </c>
      <c r="F145" s="2">
        <f t="shared" ref="F145:F157" si="22">+E145+D145</f>
        <v>380</v>
      </c>
    </row>
    <row r="146" spans="1:6" s="4" customFormat="1" x14ac:dyDescent="0.25">
      <c r="A146" s="13"/>
      <c r="B146" s="8" t="s">
        <v>24</v>
      </c>
      <c r="C146" s="10">
        <v>150</v>
      </c>
      <c r="D146" s="10">
        <v>150</v>
      </c>
      <c r="E146" s="46">
        <v>0</v>
      </c>
      <c r="F146" s="2">
        <f t="shared" si="22"/>
        <v>150</v>
      </c>
    </row>
    <row r="147" spans="1:6" s="4" customFormat="1" ht="18.75" customHeight="1" x14ac:dyDescent="0.25">
      <c r="A147" s="13"/>
      <c r="B147" s="8" t="s">
        <v>122</v>
      </c>
      <c r="C147" s="10">
        <f>+D147+E147</f>
        <v>521</v>
      </c>
      <c r="D147" s="10">
        <v>288</v>
      </c>
      <c r="E147" s="46">
        <v>233</v>
      </c>
      <c r="F147" s="2">
        <f t="shared" si="22"/>
        <v>521</v>
      </c>
    </row>
    <row r="148" spans="1:6" s="4" customFormat="1" ht="18.75" customHeight="1" x14ac:dyDescent="0.25">
      <c r="A148" s="13"/>
      <c r="B148" s="8" t="s">
        <v>133</v>
      </c>
      <c r="C148" s="10">
        <v>70</v>
      </c>
      <c r="D148" s="10">
        <v>70</v>
      </c>
      <c r="E148" s="46"/>
      <c r="F148" s="2">
        <f t="shared" si="22"/>
        <v>70</v>
      </c>
    </row>
    <row r="149" spans="1:6" s="4" customFormat="1" ht="31.5" x14ac:dyDescent="0.25">
      <c r="A149" s="13"/>
      <c r="B149" s="17" t="s">
        <v>71</v>
      </c>
      <c r="C149" s="23">
        <f>+D149+E149</f>
        <v>3898</v>
      </c>
      <c r="D149" s="23">
        <v>2173</v>
      </c>
      <c r="E149" s="46">
        <v>1725</v>
      </c>
      <c r="F149" s="2">
        <f t="shared" si="22"/>
        <v>3898</v>
      </c>
    </row>
    <row r="150" spans="1:6" s="4" customFormat="1" ht="31.5" x14ac:dyDescent="0.25">
      <c r="A150" s="14"/>
      <c r="B150" s="17" t="s">
        <v>106</v>
      </c>
      <c r="C150" s="23">
        <v>9</v>
      </c>
      <c r="D150" s="23">
        <v>9</v>
      </c>
      <c r="E150" s="46">
        <v>0</v>
      </c>
      <c r="F150" s="2">
        <f t="shared" si="22"/>
        <v>9</v>
      </c>
    </row>
    <row r="151" spans="1:6" ht="31.5" x14ac:dyDescent="0.25">
      <c r="A151" s="13"/>
      <c r="B151" s="17" t="s">
        <v>72</v>
      </c>
      <c r="C151" s="23">
        <v>2794</v>
      </c>
      <c r="D151" s="23">
        <v>2794</v>
      </c>
      <c r="E151" s="8">
        <v>0</v>
      </c>
      <c r="F151" s="2">
        <f t="shared" si="22"/>
        <v>2794</v>
      </c>
    </row>
    <row r="152" spans="1:6" x14ac:dyDescent="0.25">
      <c r="A152" s="13"/>
      <c r="B152" s="25" t="s">
        <v>73</v>
      </c>
      <c r="C152" s="23">
        <v>1784</v>
      </c>
      <c r="D152" s="23">
        <v>1784</v>
      </c>
      <c r="E152" s="8">
        <v>0</v>
      </c>
      <c r="F152" s="2">
        <f t="shared" si="22"/>
        <v>1784</v>
      </c>
    </row>
    <row r="153" spans="1:6" ht="31.5" x14ac:dyDescent="0.25">
      <c r="A153" s="13"/>
      <c r="B153" s="17" t="s">
        <v>74</v>
      </c>
      <c r="C153" s="23">
        <v>6787</v>
      </c>
      <c r="D153" s="23">
        <v>4557</v>
      </c>
      <c r="E153" s="8">
        <v>2230</v>
      </c>
      <c r="F153" s="2">
        <f t="shared" si="22"/>
        <v>6787</v>
      </c>
    </row>
    <row r="154" spans="1:6" x14ac:dyDescent="0.25">
      <c r="A154" s="13"/>
      <c r="B154" s="24" t="s">
        <v>23</v>
      </c>
      <c r="C154" s="26">
        <v>10</v>
      </c>
      <c r="D154" s="26">
        <v>10</v>
      </c>
      <c r="E154" s="29">
        <v>0</v>
      </c>
      <c r="F154" s="2">
        <f t="shared" si="22"/>
        <v>10</v>
      </c>
    </row>
    <row r="155" spans="1:6" ht="31.5" x14ac:dyDescent="0.25">
      <c r="A155" s="13"/>
      <c r="B155" s="17" t="s">
        <v>32</v>
      </c>
      <c r="C155" s="26">
        <v>510</v>
      </c>
      <c r="D155" s="26">
        <v>510</v>
      </c>
      <c r="E155" s="29">
        <v>0</v>
      </c>
      <c r="F155" s="2">
        <f t="shared" si="22"/>
        <v>510</v>
      </c>
    </row>
    <row r="156" spans="1:6" ht="36.75" customHeight="1" x14ac:dyDescent="0.25">
      <c r="A156" s="65"/>
      <c r="B156" s="66" t="s">
        <v>130</v>
      </c>
      <c r="C156" s="67">
        <v>179</v>
      </c>
      <c r="D156" s="67">
        <v>179</v>
      </c>
      <c r="E156" s="68"/>
      <c r="F156" s="2">
        <f t="shared" si="22"/>
        <v>179</v>
      </c>
    </row>
    <row r="157" spans="1:6" ht="45" x14ac:dyDescent="0.25">
      <c r="A157" s="65"/>
      <c r="B157" s="69" t="s">
        <v>107</v>
      </c>
      <c r="C157" s="70">
        <v>114</v>
      </c>
      <c r="D157" s="70">
        <v>114</v>
      </c>
      <c r="E157" s="68">
        <v>0</v>
      </c>
      <c r="F157" s="2">
        <f t="shared" si="22"/>
        <v>114</v>
      </c>
    </row>
    <row r="158" spans="1:6" ht="63" x14ac:dyDescent="0.25">
      <c r="A158" s="71"/>
      <c r="B158" s="9" t="s">
        <v>152</v>
      </c>
      <c r="C158" s="8">
        <v>50</v>
      </c>
      <c r="D158" s="71">
        <v>50</v>
      </c>
      <c r="E158" s="71"/>
    </row>
    <row r="159" spans="1:6" ht="31.5" x14ac:dyDescent="0.25">
      <c r="A159" s="71"/>
      <c r="B159" s="9" t="s">
        <v>153</v>
      </c>
      <c r="C159" s="71">
        <v>100</v>
      </c>
      <c r="D159" s="71">
        <v>100</v>
      </c>
      <c r="E159" s="71"/>
    </row>
  </sheetData>
  <mergeCells count="2">
    <mergeCell ref="A2:E2"/>
    <mergeCell ref="A3:E3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Inv.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2025-12-12T08:19:40Z</dcterms:modified>
</cp:coreProperties>
</file>